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ihelcic\Desktop\109186\300-Survey\SurveyData\OfficeData\Horizontal\"/>
    </mc:Choice>
  </mc:AlternateContent>
  <xr:revisionPtr revIDLastSave="0" documentId="13_ncr:1_{F7642093-5B4A-4613-96F9-41A00D2359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MSE VRS Analysis" sheetId="1" r:id="rId1"/>
    <sheet name="Coordinate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2" i="1" l="1"/>
  <c r="M72" i="1"/>
  <c r="O5" i="2" l="1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4" i="2"/>
  <c r="C458" i="1"/>
  <c r="D458" i="1"/>
  <c r="E458" i="1"/>
  <c r="D12" i="2"/>
  <c r="E12" i="2"/>
  <c r="N12" i="2" s="1"/>
  <c r="D13" i="2"/>
  <c r="E13" i="2"/>
  <c r="N13" i="2" s="1"/>
  <c r="E14" i="2"/>
  <c r="N14" i="2" s="1"/>
  <c r="D27" i="2"/>
  <c r="E27" i="2"/>
  <c r="N27" i="2" s="1"/>
  <c r="C13" i="2"/>
  <c r="C27" i="2"/>
  <c r="C21" i="1"/>
  <c r="C4" i="2" s="1"/>
  <c r="C40" i="1"/>
  <c r="C5" i="2" s="1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5" i="2"/>
  <c r="A4" i="2"/>
  <c r="E230" i="1"/>
  <c r="H229" i="1" s="1"/>
  <c r="D230" i="1"/>
  <c r="G229" i="1" s="1"/>
  <c r="C230" i="1"/>
  <c r="F229" i="1" s="1"/>
  <c r="F222" i="1"/>
  <c r="E211" i="1"/>
  <c r="H210" i="1" s="1"/>
  <c r="D211" i="1"/>
  <c r="G208" i="1" s="1"/>
  <c r="C211" i="1"/>
  <c r="F210" i="1" s="1"/>
  <c r="E192" i="1"/>
  <c r="H191" i="1" s="1"/>
  <c r="D192" i="1"/>
  <c r="G190" i="1" s="1"/>
  <c r="C192" i="1"/>
  <c r="F189" i="1" s="1"/>
  <c r="E173" i="1"/>
  <c r="H171" i="1" s="1"/>
  <c r="D173" i="1"/>
  <c r="G171" i="1" s="1"/>
  <c r="C173" i="1"/>
  <c r="F172" i="1" s="1"/>
  <c r="E154" i="1"/>
  <c r="H152" i="1" s="1"/>
  <c r="D154" i="1"/>
  <c r="G144" i="1" s="1"/>
  <c r="C154" i="1"/>
  <c r="F151" i="1" s="1"/>
  <c r="E135" i="1"/>
  <c r="H134" i="1" s="1"/>
  <c r="D135" i="1"/>
  <c r="G133" i="1" s="1"/>
  <c r="C135" i="1"/>
  <c r="F134" i="1" s="1"/>
  <c r="E116" i="1"/>
  <c r="H115" i="1" s="1"/>
  <c r="D116" i="1"/>
  <c r="G114" i="1" s="1"/>
  <c r="C116" i="1"/>
  <c r="F112" i="1" s="1"/>
  <c r="E97" i="1"/>
  <c r="H95" i="1" s="1"/>
  <c r="D97" i="1"/>
  <c r="G95" i="1" s="1"/>
  <c r="C97" i="1"/>
  <c r="F94" i="1" s="1"/>
  <c r="E78" i="1"/>
  <c r="H75" i="1" s="1"/>
  <c r="D78" i="1"/>
  <c r="G76" i="1" s="1"/>
  <c r="C78" i="1"/>
  <c r="F77" i="1" s="1"/>
  <c r="E59" i="1"/>
  <c r="H58" i="1" s="1"/>
  <c r="D59" i="1"/>
  <c r="G57" i="1" s="1"/>
  <c r="C59" i="1"/>
  <c r="F58" i="1" s="1"/>
  <c r="E40" i="1"/>
  <c r="H39" i="1" s="1"/>
  <c r="D40" i="1"/>
  <c r="G38" i="1" s="1"/>
  <c r="E21" i="1"/>
  <c r="H20" i="1" s="1"/>
  <c r="D21" i="1"/>
  <c r="G18" i="1" s="1"/>
  <c r="C9" i="2" l="1"/>
  <c r="F38" i="1"/>
  <c r="J38" i="1" s="1"/>
  <c r="D4" i="2"/>
  <c r="F142" i="1"/>
  <c r="C14" i="2"/>
  <c r="D15" i="2"/>
  <c r="D9" i="2"/>
  <c r="E8" i="2"/>
  <c r="N8" i="2" s="1"/>
  <c r="F149" i="1"/>
  <c r="C12" i="2"/>
  <c r="D14" i="2"/>
  <c r="D8" i="2"/>
  <c r="E7" i="2"/>
  <c r="N7" i="2" s="1"/>
  <c r="C11" i="2"/>
  <c r="F55" i="1"/>
  <c r="C10" i="2"/>
  <c r="D7" i="2"/>
  <c r="E6" i="2"/>
  <c r="N6" i="2" s="1"/>
  <c r="D6" i="2"/>
  <c r="F146" i="1"/>
  <c r="E5" i="2"/>
  <c r="N5" i="2" s="1"/>
  <c r="E10" i="2"/>
  <c r="N10" i="2" s="1"/>
  <c r="C8" i="2"/>
  <c r="C7" i="2"/>
  <c r="E11" i="2"/>
  <c r="N11" i="2" s="1"/>
  <c r="C6" i="2"/>
  <c r="D5" i="2"/>
  <c r="E4" i="2"/>
  <c r="D10" i="2"/>
  <c r="G66" i="1"/>
  <c r="D11" i="2"/>
  <c r="G70" i="1"/>
  <c r="G73" i="1"/>
  <c r="G74" i="1"/>
  <c r="C15" i="2"/>
  <c r="E15" i="2"/>
  <c r="N15" i="2" s="1"/>
  <c r="E9" i="2"/>
  <c r="N9" i="2" s="1"/>
  <c r="H108" i="1"/>
  <c r="G165" i="1"/>
  <c r="F184" i="1"/>
  <c r="F218" i="1"/>
  <c r="F226" i="1"/>
  <c r="G67" i="1"/>
  <c r="G75" i="1"/>
  <c r="G90" i="1"/>
  <c r="H106" i="1"/>
  <c r="F187" i="1"/>
  <c r="F220" i="1"/>
  <c r="F228" i="1"/>
  <c r="H110" i="1"/>
  <c r="F224" i="1"/>
  <c r="F202" i="1"/>
  <c r="G15" i="1"/>
  <c r="G28" i="1"/>
  <c r="G34" i="1"/>
  <c r="F49" i="1"/>
  <c r="G71" i="1"/>
  <c r="G77" i="1"/>
  <c r="G85" i="1"/>
  <c r="H114" i="1"/>
  <c r="F186" i="1"/>
  <c r="F201" i="1"/>
  <c r="F209" i="1"/>
  <c r="G11" i="1"/>
  <c r="G166" i="1"/>
  <c r="F182" i="1"/>
  <c r="F188" i="1"/>
  <c r="F199" i="1"/>
  <c r="F204" i="1"/>
  <c r="G9" i="1"/>
  <c r="F200" i="1"/>
  <c r="F206" i="1"/>
  <c r="F111" i="1"/>
  <c r="G36" i="1"/>
  <c r="F48" i="1"/>
  <c r="F56" i="1"/>
  <c r="F66" i="1"/>
  <c r="G93" i="1"/>
  <c r="H104" i="1"/>
  <c r="F108" i="1"/>
  <c r="F113" i="1"/>
  <c r="F150" i="1"/>
  <c r="G161" i="1"/>
  <c r="G169" i="1"/>
  <c r="F180" i="1"/>
  <c r="J180" i="1" s="1"/>
  <c r="G184" i="1"/>
  <c r="F190" i="1"/>
  <c r="J190" i="1" s="1"/>
  <c r="F203" i="1"/>
  <c r="F205" i="1"/>
  <c r="F207" i="1"/>
  <c r="G209" i="1"/>
  <c r="H220" i="1"/>
  <c r="H224" i="1"/>
  <c r="H228" i="1"/>
  <c r="F68" i="1"/>
  <c r="F74" i="1"/>
  <c r="G200" i="1"/>
  <c r="G202" i="1"/>
  <c r="G204" i="1"/>
  <c r="G206" i="1"/>
  <c r="F105" i="1"/>
  <c r="F114" i="1"/>
  <c r="J114" i="1" s="1"/>
  <c r="G162" i="1"/>
  <c r="G180" i="1"/>
  <c r="G199" i="1"/>
  <c r="J199" i="1" s="1"/>
  <c r="G201" i="1"/>
  <c r="G203" i="1"/>
  <c r="J203" i="1" s="1"/>
  <c r="G205" i="1"/>
  <c r="G207" i="1"/>
  <c r="J207" i="1" s="1"/>
  <c r="G210" i="1"/>
  <c r="H17" i="1"/>
  <c r="F50" i="1"/>
  <c r="F106" i="1"/>
  <c r="H218" i="1"/>
  <c r="H222" i="1"/>
  <c r="H226" i="1"/>
  <c r="H184" i="1"/>
  <c r="G32" i="1"/>
  <c r="H53" i="1"/>
  <c r="G89" i="1"/>
  <c r="F107" i="1"/>
  <c r="F110" i="1"/>
  <c r="H112" i="1"/>
  <c r="F115" i="1"/>
  <c r="F145" i="1"/>
  <c r="F153" i="1"/>
  <c r="H181" i="1"/>
  <c r="H188" i="1"/>
  <c r="F219" i="1"/>
  <c r="F221" i="1"/>
  <c r="F223" i="1"/>
  <c r="F225" i="1"/>
  <c r="F227" i="1"/>
  <c r="H182" i="1"/>
  <c r="G170" i="1"/>
  <c r="H189" i="1"/>
  <c r="F208" i="1"/>
  <c r="J208" i="1" s="1"/>
  <c r="H219" i="1"/>
  <c r="H221" i="1"/>
  <c r="H223" i="1"/>
  <c r="H225" i="1"/>
  <c r="H227" i="1"/>
  <c r="H9" i="1"/>
  <c r="G30" i="1"/>
  <c r="G37" i="1"/>
  <c r="F47" i="1"/>
  <c r="F52" i="1"/>
  <c r="F57" i="1"/>
  <c r="J57" i="1" s="1"/>
  <c r="G69" i="1"/>
  <c r="G86" i="1"/>
  <c r="G94" i="1"/>
  <c r="F104" i="1"/>
  <c r="F109" i="1"/>
  <c r="H180" i="1"/>
  <c r="F183" i="1"/>
  <c r="H185" i="1"/>
  <c r="G188" i="1"/>
  <c r="F191" i="1"/>
  <c r="G123" i="1"/>
  <c r="F123" i="1"/>
  <c r="F129" i="1"/>
  <c r="F127" i="1"/>
  <c r="F131" i="1"/>
  <c r="F125" i="1"/>
  <c r="F133" i="1"/>
  <c r="J133" i="1" s="1"/>
  <c r="F31" i="1"/>
  <c r="G10" i="1"/>
  <c r="G13" i="1"/>
  <c r="G16" i="1"/>
  <c r="G19" i="1"/>
  <c r="H10" i="1"/>
  <c r="G14" i="1"/>
  <c r="G17" i="1"/>
  <c r="G20" i="1"/>
  <c r="F28" i="1"/>
  <c r="F30" i="1"/>
  <c r="F32" i="1"/>
  <c r="F34" i="1"/>
  <c r="J34" i="1" s="1"/>
  <c r="F36" i="1"/>
  <c r="G39" i="1"/>
  <c r="F70" i="1"/>
  <c r="J70" i="1" s="1"/>
  <c r="F76" i="1"/>
  <c r="J76" i="1" s="1"/>
  <c r="G88" i="1"/>
  <c r="G92" i="1"/>
  <c r="G96" i="1"/>
  <c r="F144" i="1"/>
  <c r="J144" i="1" s="1"/>
  <c r="F148" i="1"/>
  <c r="F152" i="1"/>
  <c r="G164" i="1"/>
  <c r="G168" i="1"/>
  <c r="G172" i="1"/>
  <c r="J172" i="1" s="1"/>
  <c r="G181" i="1"/>
  <c r="J184" i="1"/>
  <c r="G185" i="1"/>
  <c r="H186" i="1"/>
  <c r="G189" i="1"/>
  <c r="J189" i="1" s="1"/>
  <c r="H190" i="1"/>
  <c r="G12" i="1"/>
  <c r="H15" i="1"/>
  <c r="F29" i="1"/>
  <c r="F33" i="1"/>
  <c r="F35" i="1"/>
  <c r="G183" i="1"/>
  <c r="J183" i="1" s="1"/>
  <c r="G187" i="1"/>
  <c r="J187" i="1" s="1"/>
  <c r="G191" i="1"/>
  <c r="G29" i="1"/>
  <c r="G31" i="1"/>
  <c r="G33" i="1"/>
  <c r="G35" i="1"/>
  <c r="H49" i="1"/>
  <c r="F54" i="1"/>
  <c r="H57" i="1"/>
  <c r="F72" i="1"/>
  <c r="G87" i="1"/>
  <c r="G91" i="1"/>
  <c r="H105" i="1"/>
  <c r="H107" i="1"/>
  <c r="H109" i="1"/>
  <c r="H111" i="1"/>
  <c r="H113" i="1"/>
  <c r="F143" i="1"/>
  <c r="F147" i="1"/>
  <c r="G163" i="1"/>
  <c r="G167" i="1"/>
  <c r="F181" i="1"/>
  <c r="G182" i="1"/>
  <c r="H183" i="1"/>
  <c r="F185" i="1"/>
  <c r="G186" i="1"/>
  <c r="H187" i="1"/>
  <c r="F20" i="1"/>
  <c r="F19" i="1"/>
  <c r="F15" i="1"/>
  <c r="F11" i="1"/>
  <c r="F39" i="1"/>
  <c r="H66" i="1"/>
  <c r="H74" i="1"/>
  <c r="G104" i="1"/>
  <c r="G106" i="1"/>
  <c r="G108" i="1"/>
  <c r="G110" i="1"/>
  <c r="G112" i="1"/>
  <c r="J112" i="1" s="1"/>
  <c r="G113" i="1"/>
  <c r="J113" i="1" s="1"/>
  <c r="G115" i="1"/>
  <c r="J115" i="1" s="1"/>
  <c r="H12" i="1"/>
  <c r="H14" i="1"/>
  <c r="H19" i="1"/>
  <c r="G47" i="1"/>
  <c r="G49" i="1"/>
  <c r="F51" i="1"/>
  <c r="F53" i="1"/>
  <c r="G54" i="1"/>
  <c r="G56" i="1"/>
  <c r="F67" i="1"/>
  <c r="G68" i="1"/>
  <c r="H69" i="1"/>
  <c r="F71" i="1"/>
  <c r="G72" i="1"/>
  <c r="H73" i="1"/>
  <c r="F75" i="1"/>
  <c r="J75" i="1" s="1"/>
  <c r="H77" i="1"/>
  <c r="H86" i="1"/>
  <c r="H88" i="1"/>
  <c r="H90" i="1"/>
  <c r="H92" i="1"/>
  <c r="H94" i="1"/>
  <c r="H96" i="1"/>
  <c r="F124" i="1"/>
  <c r="F126" i="1"/>
  <c r="F128" i="1"/>
  <c r="F130" i="1"/>
  <c r="F132" i="1"/>
  <c r="H143" i="1"/>
  <c r="H145" i="1"/>
  <c r="H147" i="1"/>
  <c r="H149" i="1"/>
  <c r="H151" i="1"/>
  <c r="H153" i="1"/>
  <c r="H162" i="1"/>
  <c r="H164" i="1"/>
  <c r="H166" i="1"/>
  <c r="H168" i="1"/>
  <c r="H170" i="1"/>
  <c r="H172" i="1"/>
  <c r="J202" i="1"/>
  <c r="J206" i="1"/>
  <c r="J210" i="1"/>
  <c r="G50" i="1"/>
  <c r="G52" i="1"/>
  <c r="H70" i="1"/>
  <c r="G105" i="1"/>
  <c r="G107" i="1"/>
  <c r="G109" i="1"/>
  <c r="J109" i="1" s="1"/>
  <c r="G111" i="1"/>
  <c r="G129" i="1"/>
  <c r="H16" i="1"/>
  <c r="H18" i="1"/>
  <c r="G53" i="1"/>
  <c r="H68" i="1"/>
  <c r="H76" i="1"/>
  <c r="J94" i="1"/>
  <c r="G124" i="1"/>
  <c r="G126" i="1"/>
  <c r="G128" i="1"/>
  <c r="G130" i="1"/>
  <c r="G132" i="1"/>
  <c r="G134" i="1"/>
  <c r="J134" i="1" s="1"/>
  <c r="F37" i="1"/>
  <c r="G125" i="1"/>
  <c r="G127" i="1"/>
  <c r="G131" i="1"/>
  <c r="J131" i="1" s="1"/>
  <c r="H28" i="1"/>
  <c r="H29" i="1"/>
  <c r="H30" i="1"/>
  <c r="H31" i="1"/>
  <c r="H32" i="1"/>
  <c r="H33" i="1"/>
  <c r="H34" i="1"/>
  <c r="H35" i="1"/>
  <c r="H36" i="1"/>
  <c r="H37" i="1"/>
  <c r="H38" i="1"/>
  <c r="G51" i="1"/>
  <c r="G58" i="1"/>
  <c r="J58" i="1" s="1"/>
  <c r="H72" i="1"/>
  <c r="H11" i="1"/>
  <c r="H13" i="1"/>
  <c r="G48" i="1"/>
  <c r="G55" i="1"/>
  <c r="H67" i="1"/>
  <c r="F69" i="1"/>
  <c r="H71" i="1"/>
  <c r="F73" i="1"/>
  <c r="H85" i="1"/>
  <c r="H87" i="1"/>
  <c r="H89" i="1"/>
  <c r="H91" i="1"/>
  <c r="H93" i="1"/>
  <c r="H142" i="1"/>
  <c r="H144" i="1"/>
  <c r="H146" i="1"/>
  <c r="H148" i="1"/>
  <c r="H150" i="1"/>
  <c r="H161" i="1"/>
  <c r="H163" i="1"/>
  <c r="H165" i="1"/>
  <c r="H167" i="1"/>
  <c r="H169" i="1"/>
  <c r="J201" i="1"/>
  <c r="J205" i="1"/>
  <c r="F85" i="1"/>
  <c r="F10" i="1"/>
  <c r="F14" i="1"/>
  <c r="F18" i="1"/>
  <c r="J18" i="1" s="1"/>
  <c r="H48" i="1"/>
  <c r="H52" i="1"/>
  <c r="H56" i="1"/>
  <c r="J77" i="1"/>
  <c r="F88" i="1"/>
  <c r="F92" i="1"/>
  <c r="F96" i="1"/>
  <c r="F87" i="1"/>
  <c r="F91" i="1"/>
  <c r="F95" i="1"/>
  <c r="J95" i="1" s="1"/>
  <c r="J229" i="1"/>
  <c r="F89" i="1"/>
  <c r="F93" i="1"/>
  <c r="F9" i="1"/>
  <c r="F13" i="1"/>
  <c r="F17" i="1"/>
  <c r="H47" i="1"/>
  <c r="H51" i="1"/>
  <c r="H55" i="1"/>
  <c r="F12" i="1"/>
  <c r="F16" i="1"/>
  <c r="H50" i="1"/>
  <c r="H54" i="1"/>
  <c r="F86" i="1"/>
  <c r="F90" i="1"/>
  <c r="H123" i="1"/>
  <c r="H125" i="1"/>
  <c r="H129" i="1"/>
  <c r="H199" i="1"/>
  <c r="H201" i="1"/>
  <c r="H203" i="1"/>
  <c r="H206" i="1"/>
  <c r="H207" i="1"/>
  <c r="H209" i="1"/>
  <c r="G142" i="1"/>
  <c r="J142" i="1" s="1"/>
  <c r="G143" i="1"/>
  <c r="G145" i="1"/>
  <c r="G146" i="1"/>
  <c r="J146" i="1" s="1"/>
  <c r="G147" i="1"/>
  <c r="G148" i="1"/>
  <c r="G149" i="1"/>
  <c r="J149" i="1" s="1"/>
  <c r="G150" i="1"/>
  <c r="J150" i="1" s="1"/>
  <c r="G151" i="1"/>
  <c r="J151" i="1" s="1"/>
  <c r="G152" i="1"/>
  <c r="G153" i="1"/>
  <c r="G218" i="1"/>
  <c r="G219" i="1"/>
  <c r="G220" i="1"/>
  <c r="J220" i="1" s="1"/>
  <c r="G221" i="1"/>
  <c r="G222" i="1"/>
  <c r="J222" i="1" s="1"/>
  <c r="G223" i="1"/>
  <c r="G224" i="1"/>
  <c r="J224" i="1" s="1"/>
  <c r="G225" i="1"/>
  <c r="J225" i="1" s="1"/>
  <c r="G226" i="1"/>
  <c r="J226" i="1" s="1"/>
  <c r="G227" i="1"/>
  <c r="G228" i="1"/>
  <c r="J228" i="1" s="1"/>
  <c r="H124" i="1"/>
  <c r="H126" i="1"/>
  <c r="H127" i="1"/>
  <c r="H128" i="1"/>
  <c r="H130" i="1"/>
  <c r="H131" i="1"/>
  <c r="H132" i="1"/>
  <c r="H133" i="1"/>
  <c r="F161" i="1"/>
  <c r="F162" i="1"/>
  <c r="F163" i="1"/>
  <c r="J163" i="1" s="1"/>
  <c r="F164" i="1"/>
  <c r="J164" i="1" s="1"/>
  <c r="F165" i="1"/>
  <c r="F166" i="1"/>
  <c r="F167" i="1"/>
  <c r="F168" i="1"/>
  <c r="F169" i="1"/>
  <c r="J169" i="1" s="1"/>
  <c r="F170" i="1"/>
  <c r="F171" i="1"/>
  <c r="J171" i="1" s="1"/>
  <c r="H200" i="1"/>
  <c r="H202" i="1"/>
  <c r="H204" i="1"/>
  <c r="H205" i="1"/>
  <c r="H208" i="1"/>
  <c r="J123" i="1" l="1"/>
  <c r="J28" i="1"/>
  <c r="J49" i="1"/>
  <c r="J47" i="1"/>
  <c r="J93" i="1"/>
  <c r="J129" i="1"/>
  <c r="J50" i="1"/>
  <c r="J56" i="1"/>
  <c r="J110" i="1"/>
  <c r="J106" i="1"/>
  <c r="J96" i="1"/>
  <c r="J89" i="1"/>
  <c r="J66" i="1"/>
  <c r="J74" i="1"/>
  <c r="J73" i="1"/>
  <c r="J36" i="1"/>
  <c r="J12" i="1"/>
  <c r="J16" i="1"/>
  <c r="J17" i="1"/>
  <c r="J14" i="1"/>
  <c r="J11" i="1"/>
  <c r="J37" i="1"/>
  <c r="J54" i="1"/>
  <c r="J30" i="1"/>
  <c r="C213" i="1"/>
  <c r="C214" i="1" s="1"/>
  <c r="J165" i="1"/>
  <c r="J55" i="1"/>
  <c r="J166" i="1"/>
  <c r="J227" i="1"/>
  <c r="J219" i="1"/>
  <c r="J90" i="1"/>
  <c r="J92" i="1"/>
  <c r="J107" i="1"/>
  <c r="J91" i="1"/>
  <c r="J105" i="1"/>
  <c r="J71" i="1"/>
  <c r="J15" i="1"/>
  <c r="J186" i="1"/>
  <c r="J191" i="1"/>
  <c r="J204" i="1"/>
  <c r="J200" i="1"/>
  <c r="J188" i="1"/>
  <c r="J209" i="1"/>
  <c r="J145" i="1"/>
  <c r="J111" i="1"/>
  <c r="J167" i="1"/>
  <c r="J48" i="1"/>
  <c r="D194" i="1"/>
  <c r="D195" i="1" s="1"/>
  <c r="D99" i="1"/>
  <c r="D100" i="1" s="1"/>
  <c r="D42" i="1"/>
  <c r="D43" i="1" s="1"/>
  <c r="J52" i="1"/>
  <c r="J170" i="1"/>
  <c r="J162" i="1"/>
  <c r="J223" i="1"/>
  <c r="J147" i="1"/>
  <c r="D213" i="1"/>
  <c r="D214" i="1" s="1"/>
  <c r="J108" i="1"/>
  <c r="E232" i="1"/>
  <c r="E233" i="1" s="1"/>
  <c r="C232" i="1"/>
  <c r="C233" i="1" s="1"/>
  <c r="J153" i="1"/>
  <c r="J86" i="1"/>
  <c r="J68" i="1"/>
  <c r="J19" i="1"/>
  <c r="C118" i="1"/>
  <c r="C119" i="1" s="1"/>
  <c r="J69" i="1"/>
  <c r="J168" i="1"/>
  <c r="J20" i="1"/>
  <c r="D175" i="1"/>
  <c r="D176" i="1" s="1"/>
  <c r="J33" i="1"/>
  <c r="J221" i="1"/>
  <c r="J13" i="1"/>
  <c r="J125" i="1"/>
  <c r="E118" i="1"/>
  <c r="E119" i="1" s="1"/>
  <c r="J182" i="1"/>
  <c r="J127" i="1"/>
  <c r="J152" i="1"/>
  <c r="D80" i="1"/>
  <c r="D81" i="1" s="1"/>
  <c r="C80" i="1"/>
  <c r="C81" i="1" s="1"/>
  <c r="J51" i="1"/>
  <c r="J39" i="1"/>
  <c r="E194" i="1"/>
  <c r="E195" i="1" s="1"/>
  <c r="J32" i="1"/>
  <c r="D232" i="1"/>
  <c r="D233" i="1" s="1"/>
  <c r="J87" i="1"/>
  <c r="J181" i="1"/>
  <c r="C156" i="1"/>
  <c r="C157" i="1" s="1"/>
  <c r="J29" i="1"/>
  <c r="D23" i="1"/>
  <c r="D24" i="1" s="1"/>
  <c r="J185" i="1"/>
  <c r="J31" i="1"/>
  <c r="J148" i="1"/>
  <c r="J143" i="1"/>
  <c r="E99" i="1"/>
  <c r="E100" i="1" s="1"/>
  <c r="E23" i="1"/>
  <c r="E24" i="1" s="1"/>
  <c r="C61" i="1"/>
  <c r="C62" i="1" s="1"/>
  <c r="D137" i="1"/>
  <c r="D138" i="1" s="1"/>
  <c r="J88" i="1"/>
  <c r="J10" i="1"/>
  <c r="J35" i="1"/>
  <c r="C194" i="1"/>
  <c r="C195" i="1" s="1"/>
  <c r="E175" i="1"/>
  <c r="E176" i="1" s="1"/>
  <c r="J128" i="1"/>
  <c r="E156" i="1"/>
  <c r="E157" i="1" s="1"/>
  <c r="J126" i="1"/>
  <c r="C137" i="1"/>
  <c r="C138" i="1" s="1"/>
  <c r="E42" i="1"/>
  <c r="E43" i="1" s="1"/>
  <c r="J130" i="1"/>
  <c r="J53" i="1"/>
  <c r="J72" i="1"/>
  <c r="D118" i="1"/>
  <c r="D119" i="1" s="1"/>
  <c r="J104" i="1"/>
  <c r="E80" i="1"/>
  <c r="E81" i="1" s="1"/>
  <c r="J67" i="1"/>
  <c r="J132" i="1"/>
  <c r="J124" i="1"/>
  <c r="D61" i="1"/>
  <c r="D62" i="1" s="1"/>
  <c r="C42" i="1"/>
  <c r="C43" i="1" s="1"/>
  <c r="E213" i="1"/>
  <c r="E214" i="1" s="1"/>
  <c r="E61" i="1"/>
  <c r="E62" i="1" s="1"/>
  <c r="C23" i="1"/>
  <c r="C24" i="1" s="1"/>
  <c r="J9" i="1"/>
  <c r="C175" i="1"/>
  <c r="C176" i="1" s="1"/>
  <c r="J161" i="1"/>
  <c r="J218" i="1"/>
  <c r="D156" i="1"/>
  <c r="D157" i="1" s="1"/>
  <c r="E137" i="1"/>
  <c r="E138" i="1" s="1"/>
  <c r="C99" i="1"/>
  <c r="C100" i="1" s="1"/>
  <c r="J85" i="1"/>
  <c r="E287" i="1" l="1"/>
  <c r="D287" i="1"/>
  <c r="C287" i="1"/>
  <c r="E268" i="1"/>
  <c r="D268" i="1"/>
  <c r="C268" i="1"/>
  <c r="E249" i="1"/>
  <c r="D249" i="1"/>
  <c r="C249" i="1"/>
  <c r="E344" i="1"/>
  <c r="D344" i="1"/>
  <c r="C344" i="1"/>
  <c r="E325" i="1"/>
  <c r="D325" i="1"/>
  <c r="C325" i="1"/>
  <c r="E306" i="1"/>
  <c r="D306" i="1"/>
  <c r="C306" i="1"/>
  <c r="E401" i="1"/>
  <c r="D401" i="1"/>
  <c r="C401" i="1"/>
  <c r="E382" i="1"/>
  <c r="D382" i="1"/>
  <c r="C382" i="1"/>
  <c r="E363" i="1"/>
  <c r="D363" i="1"/>
  <c r="C363" i="1"/>
  <c r="H361" i="1" l="1"/>
  <c r="E22" i="2"/>
  <c r="N22" i="2" s="1"/>
  <c r="F379" i="1"/>
  <c r="C23" i="2"/>
  <c r="F343" i="1"/>
  <c r="C21" i="2"/>
  <c r="F362" i="1"/>
  <c r="C22" i="2"/>
  <c r="H285" i="1"/>
  <c r="E18" i="2"/>
  <c r="N18" i="2" s="1"/>
  <c r="G380" i="1"/>
  <c r="D23" i="2"/>
  <c r="G337" i="1"/>
  <c r="D21" i="2"/>
  <c r="F321" i="1"/>
  <c r="C20" i="2"/>
  <c r="H324" i="1"/>
  <c r="E20" i="2"/>
  <c r="N20" i="2" s="1"/>
  <c r="H380" i="1"/>
  <c r="E23" i="2"/>
  <c r="N23" i="2" s="1"/>
  <c r="H342" i="1"/>
  <c r="E21" i="2"/>
  <c r="N21" i="2" s="1"/>
  <c r="G362" i="1"/>
  <c r="D22" i="2"/>
  <c r="F248" i="1"/>
  <c r="C16" i="2"/>
  <c r="G400" i="1"/>
  <c r="D24" i="2"/>
  <c r="G247" i="1"/>
  <c r="D16" i="2"/>
  <c r="G324" i="1"/>
  <c r="D20" i="2"/>
  <c r="F398" i="1"/>
  <c r="C24" i="2"/>
  <c r="F305" i="1"/>
  <c r="C19" i="2"/>
  <c r="F263" i="1"/>
  <c r="J263" i="1" s="1"/>
  <c r="C17" i="2"/>
  <c r="F286" i="1"/>
  <c r="J286" i="1" s="1"/>
  <c r="C18" i="2"/>
  <c r="H248" i="1"/>
  <c r="E16" i="2"/>
  <c r="N16" i="2" s="1"/>
  <c r="G304" i="1"/>
  <c r="D19" i="2"/>
  <c r="G267" i="1"/>
  <c r="D17" i="2"/>
  <c r="G286" i="1"/>
  <c r="D18" i="2"/>
  <c r="H400" i="1"/>
  <c r="E24" i="2"/>
  <c r="N24" i="2" s="1"/>
  <c r="H305" i="1"/>
  <c r="E19" i="2"/>
  <c r="N19" i="2" s="1"/>
  <c r="H267" i="1"/>
  <c r="E17" i="2"/>
  <c r="N17" i="2" s="1"/>
  <c r="G371" i="1"/>
  <c r="G375" i="1"/>
  <c r="G377" i="1"/>
  <c r="H245" i="1"/>
  <c r="G261" i="1"/>
  <c r="G265" i="1"/>
  <c r="H239" i="1"/>
  <c r="H243" i="1"/>
  <c r="G263" i="1"/>
  <c r="G370" i="1"/>
  <c r="G378" i="1"/>
  <c r="H237" i="1"/>
  <c r="H247" i="1"/>
  <c r="G257" i="1"/>
  <c r="H241" i="1"/>
  <c r="G258" i="1"/>
  <c r="G266" i="1"/>
  <c r="H275" i="1"/>
  <c r="G335" i="1"/>
  <c r="G338" i="1"/>
  <c r="G332" i="1"/>
  <c r="H335" i="1"/>
  <c r="G339" i="1"/>
  <c r="F275" i="1"/>
  <c r="F281" i="1"/>
  <c r="H332" i="1"/>
  <c r="H336" i="1"/>
  <c r="G341" i="1"/>
  <c r="G262" i="1"/>
  <c r="F283" i="1"/>
  <c r="F279" i="1"/>
  <c r="H333" i="1"/>
  <c r="H337" i="1"/>
  <c r="F277" i="1"/>
  <c r="F285" i="1"/>
  <c r="H319" i="1"/>
  <c r="F335" i="1"/>
  <c r="G373" i="1"/>
  <c r="G381" i="1"/>
  <c r="H296" i="1"/>
  <c r="H304" i="1"/>
  <c r="H313" i="1"/>
  <c r="H321" i="1"/>
  <c r="F334" i="1"/>
  <c r="F337" i="1"/>
  <c r="J337" i="1" s="1"/>
  <c r="F342" i="1"/>
  <c r="G238" i="1"/>
  <c r="G240" i="1"/>
  <c r="G242" i="1"/>
  <c r="G244" i="1"/>
  <c r="G246" i="1"/>
  <c r="G248" i="1"/>
  <c r="F258" i="1"/>
  <c r="F261" i="1"/>
  <c r="J261" i="1" s="1"/>
  <c r="F266" i="1"/>
  <c r="J266" i="1" s="1"/>
  <c r="F276" i="1"/>
  <c r="F278" i="1"/>
  <c r="F280" i="1"/>
  <c r="F282" i="1"/>
  <c r="F284" i="1"/>
  <c r="H286" i="1"/>
  <c r="H294" i="1"/>
  <c r="H302" i="1"/>
  <c r="F260" i="1"/>
  <c r="H298" i="1"/>
  <c r="H315" i="1"/>
  <c r="G334" i="1"/>
  <c r="F340" i="1"/>
  <c r="G342" i="1"/>
  <c r="H238" i="1"/>
  <c r="H240" i="1"/>
  <c r="H242" i="1"/>
  <c r="H244" i="1"/>
  <c r="H246" i="1"/>
  <c r="F256" i="1"/>
  <c r="J258" i="1"/>
  <c r="F264" i="1"/>
  <c r="H276" i="1"/>
  <c r="H278" i="1"/>
  <c r="H280" i="1"/>
  <c r="H282" i="1"/>
  <c r="H284" i="1"/>
  <c r="H277" i="1"/>
  <c r="H279" i="1"/>
  <c r="H281" i="1"/>
  <c r="H283" i="1"/>
  <c r="H300" i="1"/>
  <c r="H317" i="1"/>
  <c r="F333" i="1"/>
  <c r="H334" i="1"/>
  <c r="G336" i="1"/>
  <c r="F338" i="1"/>
  <c r="G340" i="1"/>
  <c r="G343" i="1"/>
  <c r="J343" i="1" s="1"/>
  <c r="G237" i="1"/>
  <c r="G239" i="1"/>
  <c r="G241" i="1"/>
  <c r="G243" i="1"/>
  <c r="G245" i="1"/>
  <c r="F257" i="1"/>
  <c r="J257" i="1" s="1"/>
  <c r="G259" i="1"/>
  <c r="F262" i="1"/>
  <c r="J262" i="1" s="1"/>
  <c r="F265" i="1"/>
  <c r="J265" i="1" s="1"/>
  <c r="F267" i="1"/>
  <c r="F237" i="1"/>
  <c r="F239" i="1"/>
  <c r="F240" i="1"/>
  <c r="F242" i="1"/>
  <c r="F243" i="1"/>
  <c r="F244" i="1"/>
  <c r="F245" i="1"/>
  <c r="F246" i="1"/>
  <c r="F247" i="1"/>
  <c r="J247" i="1" s="1"/>
  <c r="H258" i="1"/>
  <c r="H262" i="1"/>
  <c r="H323" i="1"/>
  <c r="G256" i="1"/>
  <c r="H257" i="1"/>
  <c r="F259" i="1"/>
  <c r="G260" i="1"/>
  <c r="H261" i="1"/>
  <c r="G264" i="1"/>
  <c r="J264" i="1" s="1"/>
  <c r="H265" i="1"/>
  <c r="F315" i="1"/>
  <c r="F323" i="1"/>
  <c r="F314" i="1"/>
  <c r="F316" i="1"/>
  <c r="F318" i="1"/>
  <c r="F320" i="1"/>
  <c r="F322" i="1"/>
  <c r="F324" i="1"/>
  <c r="J324" i="1" s="1"/>
  <c r="H256" i="1"/>
  <c r="H260" i="1"/>
  <c r="H264" i="1"/>
  <c r="F313" i="1"/>
  <c r="F317" i="1"/>
  <c r="F319" i="1"/>
  <c r="F238" i="1"/>
  <c r="F241" i="1"/>
  <c r="J241" i="1" s="1"/>
  <c r="G374" i="1"/>
  <c r="G379" i="1"/>
  <c r="H314" i="1"/>
  <c r="H316" i="1"/>
  <c r="H318" i="1"/>
  <c r="H320" i="1"/>
  <c r="H322" i="1"/>
  <c r="F332" i="1"/>
  <c r="G333" i="1"/>
  <c r="F336" i="1"/>
  <c r="F339" i="1"/>
  <c r="F341" i="1"/>
  <c r="H259" i="1"/>
  <c r="H263" i="1"/>
  <c r="H266" i="1"/>
  <c r="G275" i="1"/>
  <c r="G276" i="1"/>
  <c r="G277" i="1"/>
  <c r="J277" i="1" s="1"/>
  <c r="G278" i="1"/>
  <c r="G279" i="1"/>
  <c r="G280" i="1"/>
  <c r="G281" i="1"/>
  <c r="J281" i="1" s="1"/>
  <c r="G282" i="1"/>
  <c r="G283" i="1"/>
  <c r="G284" i="1"/>
  <c r="G285" i="1"/>
  <c r="G295" i="1"/>
  <c r="G297" i="1"/>
  <c r="G299" i="1"/>
  <c r="G301" i="1"/>
  <c r="G303" i="1"/>
  <c r="G305" i="1"/>
  <c r="J305" i="1" s="1"/>
  <c r="H295" i="1"/>
  <c r="H297" i="1"/>
  <c r="H299" i="1"/>
  <c r="H301" i="1"/>
  <c r="H303" i="1"/>
  <c r="G313" i="1"/>
  <c r="G314" i="1"/>
  <c r="G315" i="1"/>
  <c r="G316" i="1"/>
  <c r="G317" i="1"/>
  <c r="J317" i="1" s="1"/>
  <c r="G318" i="1"/>
  <c r="G319" i="1"/>
  <c r="G320" i="1"/>
  <c r="J320" i="1" s="1"/>
  <c r="G321" i="1"/>
  <c r="G322" i="1"/>
  <c r="G323" i="1"/>
  <c r="G294" i="1"/>
  <c r="G296" i="1"/>
  <c r="G298" i="1"/>
  <c r="G300" i="1"/>
  <c r="G302" i="1"/>
  <c r="H338" i="1"/>
  <c r="H340" i="1"/>
  <c r="H341" i="1"/>
  <c r="H343" i="1"/>
  <c r="F294" i="1"/>
  <c r="F295" i="1"/>
  <c r="F296" i="1"/>
  <c r="F297" i="1"/>
  <c r="F298" i="1"/>
  <c r="F299" i="1"/>
  <c r="F300" i="1"/>
  <c r="F301" i="1"/>
  <c r="J301" i="1" s="1"/>
  <c r="F302" i="1"/>
  <c r="F303" i="1"/>
  <c r="F304" i="1"/>
  <c r="J304" i="1" s="1"/>
  <c r="H339" i="1"/>
  <c r="F395" i="1"/>
  <c r="F397" i="1"/>
  <c r="F391" i="1"/>
  <c r="F399" i="1"/>
  <c r="F393" i="1"/>
  <c r="F373" i="1"/>
  <c r="F377" i="1"/>
  <c r="F381" i="1"/>
  <c r="F389" i="1"/>
  <c r="F392" i="1"/>
  <c r="F396" i="1"/>
  <c r="F400" i="1"/>
  <c r="J400" i="1" s="1"/>
  <c r="F370" i="1"/>
  <c r="F374" i="1"/>
  <c r="F378" i="1"/>
  <c r="F372" i="1"/>
  <c r="F376" i="1"/>
  <c r="F380" i="1"/>
  <c r="J380" i="1" s="1"/>
  <c r="H389" i="1"/>
  <c r="F371" i="1"/>
  <c r="J371" i="1" s="1"/>
  <c r="G372" i="1"/>
  <c r="F375" i="1"/>
  <c r="J375" i="1" s="1"/>
  <c r="G376" i="1"/>
  <c r="F390" i="1"/>
  <c r="F394" i="1"/>
  <c r="G351" i="1"/>
  <c r="G355" i="1"/>
  <c r="G359" i="1"/>
  <c r="G352" i="1"/>
  <c r="G356" i="1"/>
  <c r="G360" i="1"/>
  <c r="G353" i="1"/>
  <c r="G357" i="1"/>
  <c r="G361" i="1"/>
  <c r="G354" i="1"/>
  <c r="G358" i="1"/>
  <c r="H352" i="1"/>
  <c r="H354" i="1"/>
  <c r="H356" i="1"/>
  <c r="H358" i="1"/>
  <c r="H360" i="1"/>
  <c r="H362" i="1"/>
  <c r="J362" i="1"/>
  <c r="H351" i="1"/>
  <c r="H353" i="1"/>
  <c r="H355" i="1"/>
  <c r="H357" i="1"/>
  <c r="H359" i="1"/>
  <c r="G394" i="1"/>
  <c r="H392" i="1"/>
  <c r="H399" i="1"/>
  <c r="H370" i="1"/>
  <c r="H373" i="1"/>
  <c r="H375" i="1"/>
  <c r="H376" i="1"/>
  <c r="H377" i="1"/>
  <c r="H378" i="1"/>
  <c r="H379" i="1"/>
  <c r="H381" i="1"/>
  <c r="G389" i="1"/>
  <c r="G390" i="1"/>
  <c r="G391" i="1"/>
  <c r="G392" i="1"/>
  <c r="G393" i="1"/>
  <c r="G395" i="1"/>
  <c r="J395" i="1" s="1"/>
  <c r="G396" i="1"/>
  <c r="G397" i="1"/>
  <c r="G398" i="1"/>
  <c r="J398" i="1" s="1"/>
  <c r="G399" i="1"/>
  <c r="F351" i="1"/>
  <c r="F352" i="1"/>
  <c r="F353" i="1"/>
  <c r="F354" i="1"/>
  <c r="F355" i="1"/>
  <c r="F356" i="1"/>
  <c r="F357" i="1"/>
  <c r="F358" i="1"/>
  <c r="F359" i="1"/>
  <c r="F360" i="1"/>
  <c r="F361" i="1"/>
  <c r="H371" i="1"/>
  <c r="H372" i="1"/>
  <c r="H374" i="1"/>
  <c r="H390" i="1"/>
  <c r="H391" i="1"/>
  <c r="H393" i="1"/>
  <c r="H394" i="1"/>
  <c r="H395" i="1"/>
  <c r="H396" i="1"/>
  <c r="H397" i="1"/>
  <c r="H398" i="1"/>
  <c r="J279" i="1" l="1"/>
  <c r="J248" i="1"/>
  <c r="J256" i="1"/>
  <c r="J379" i="1"/>
  <c r="J321" i="1"/>
  <c r="J267" i="1"/>
  <c r="J339" i="1"/>
  <c r="J238" i="1"/>
  <c r="J340" i="1"/>
  <c r="J341" i="1"/>
  <c r="J381" i="1"/>
  <c r="J282" i="1"/>
  <c r="J243" i="1"/>
  <c r="J378" i="1"/>
  <c r="J377" i="1"/>
  <c r="J285" i="1"/>
  <c r="J246" i="1"/>
  <c r="J335" i="1"/>
  <c r="J300" i="1"/>
  <c r="J297" i="1"/>
  <c r="J316" i="1"/>
  <c r="J342" i="1"/>
  <c r="J359" i="1"/>
  <c r="J259" i="1"/>
  <c r="J313" i="1"/>
  <c r="J283" i="1"/>
  <c r="J334" i="1"/>
  <c r="C346" i="1"/>
  <c r="C347" i="1" s="1"/>
  <c r="J358" i="1"/>
  <c r="J399" i="1"/>
  <c r="J299" i="1"/>
  <c r="J318" i="1"/>
  <c r="J284" i="1"/>
  <c r="J280" i="1"/>
  <c r="J276" i="1"/>
  <c r="E251" i="1"/>
  <c r="E252" i="1" s="1"/>
  <c r="J278" i="1"/>
  <c r="C289" i="1"/>
  <c r="C290" i="1" s="1"/>
  <c r="J397" i="1"/>
  <c r="J332" i="1"/>
  <c r="E308" i="1"/>
  <c r="E309" i="1" s="1"/>
  <c r="J333" i="1"/>
  <c r="J245" i="1"/>
  <c r="J240" i="1"/>
  <c r="J338" i="1"/>
  <c r="J374" i="1"/>
  <c r="J239" i="1"/>
  <c r="D251" i="1"/>
  <c r="D252" i="1" s="1"/>
  <c r="E289" i="1"/>
  <c r="E290" i="1" s="1"/>
  <c r="J303" i="1"/>
  <c r="J295" i="1"/>
  <c r="J323" i="1"/>
  <c r="E327" i="1"/>
  <c r="E328" i="1" s="1"/>
  <c r="D270" i="1"/>
  <c r="D271" i="1" s="1"/>
  <c r="J373" i="1"/>
  <c r="J296" i="1"/>
  <c r="J244" i="1"/>
  <c r="J393" i="1"/>
  <c r="J322" i="1"/>
  <c r="J314" i="1"/>
  <c r="J336" i="1"/>
  <c r="D346" i="1"/>
  <c r="D347" i="1" s="1"/>
  <c r="J260" i="1"/>
  <c r="J242" i="1"/>
  <c r="D384" i="1"/>
  <c r="D385" i="1" s="1"/>
  <c r="D289" i="1"/>
  <c r="D290" i="1" s="1"/>
  <c r="C270" i="1"/>
  <c r="C271" i="1" s="1"/>
  <c r="J302" i="1"/>
  <c r="J319" i="1"/>
  <c r="J315" i="1"/>
  <c r="E270" i="1"/>
  <c r="E271" i="1" s="1"/>
  <c r="C327" i="1"/>
  <c r="C328" i="1" s="1"/>
  <c r="C251" i="1"/>
  <c r="C252" i="1" s="1"/>
  <c r="J237" i="1"/>
  <c r="J275" i="1"/>
  <c r="D327" i="1"/>
  <c r="D328" i="1" s="1"/>
  <c r="D308" i="1"/>
  <c r="D309" i="1" s="1"/>
  <c r="J356" i="1"/>
  <c r="J298" i="1"/>
  <c r="E346" i="1"/>
  <c r="E347" i="1" s="1"/>
  <c r="C308" i="1"/>
  <c r="C309" i="1" s="1"/>
  <c r="J294" i="1"/>
  <c r="J392" i="1"/>
  <c r="J391" i="1"/>
  <c r="J390" i="1"/>
  <c r="J360" i="1"/>
  <c r="J355" i="1"/>
  <c r="J396" i="1"/>
  <c r="J376" i="1"/>
  <c r="C384" i="1"/>
  <c r="C385" i="1" s="1"/>
  <c r="J370" i="1"/>
  <c r="C403" i="1"/>
  <c r="C404" i="1" s="1"/>
  <c r="J389" i="1"/>
  <c r="J354" i="1"/>
  <c r="J394" i="1"/>
  <c r="J372" i="1"/>
  <c r="J352" i="1"/>
  <c r="E365" i="1"/>
  <c r="E366" i="1" s="1"/>
  <c r="J361" i="1"/>
  <c r="J357" i="1"/>
  <c r="J353" i="1"/>
  <c r="D365" i="1"/>
  <c r="D366" i="1" s="1"/>
  <c r="C365" i="1"/>
  <c r="C366" i="1" s="1"/>
  <c r="J351" i="1"/>
  <c r="E403" i="1"/>
  <c r="E404" i="1" s="1"/>
  <c r="D403" i="1"/>
  <c r="D404" i="1" s="1"/>
  <c r="E384" i="1"/>
  <c r="E385" i="1" s="1"/>
  <c r="K6" i="2" l="1"/>
  <c r="H448" i="1"/>
  <c r="F447" i="1"/>
  <c r="D420" i="1"/>
  <c r="D25" i="2" s="1"/>
  <c r="E420" i="1"/>
  <c r="E25" i="2" s="1"/>
  <c r="N25" i="2" s="1"/>
  <c r="C420" i="1"/>
  <c r="D439" i="1"/>
  <c r="E439" i="1"/>
  <c r="C439" i="1"/>
  <c r="G456" i="1"/>
  <c r="F429" i="1" l="1"/>
  <c r="C26" i="2"/>
  <c r="H429" i="1"/>
  <c r="E26" i="2"/>
  <c r="N26" i="2" s="1"/>
  <c r="G428" i="1"/>
  <c r="D26" i="2"/>
  <c r="F413" i="1"/>
  <c r="C25" i="2"/>
  <c r="G446" i="1"/>
  <c r="G454" i="1"/>
  <c r="F446" i="1"/>
  <c r="H446" i="1"/>
  <c r="G452" i="1"/>
  <c r="G450" i="1"/>
  <c r="G448" i="1"/>
  <c r="H457" i="1"/>
  <c r="H455" i="1"/>
  <c r="H453" i="1"/>
  <c r="H451" i="1"/>
  <c r="H449" i="1"/>
  <c r="H447" i="1"/>
  <c r="G457" i="1"/>
  <c r="G455" i="1"/>
  <c r="G453" i="1"/>
  <c r="G451" i="1"/>
  <c r="G449" i="1"/>
  <c r="G447" i="1"/>
  <c r="J447" i="1" s="1"/>
  <c r="H456" i="1"/>
  <c r="H454" i="1"/>
  <c r="H452" i="1"/>
  <c r="H450" i="1"/>
  <c r="F456" i="1"/>
  <c r="J456" i="1" s="1"/>
  <c r="F452" i="1"/>
  <c r="F448" i="1"/>
  <c r="F457" i="1"/>
  <c r="F453" i="1"/>
  <c r="J453" i="1" s="1"/>
  <c r="F449" i="1"/>
  <c r="F454" i="1"/>
  <c r="F450" i="1"/>
  <c r="F455" i="1"/>
  <c r="F451" i="1"/>
  <c r="G427" i="1"/>
  <c r="G437" i="1"/>
  <c r="G435" i="1"/>
  <c r="G433" i="1"/>
  <c r="H427" i="1"/>
  <c r="G431" i="1"/>
  <c r="G429" i="1"/>
  <c r="H438" i="1"/>
  <c r="H436" i="1"/>
  <c r="H434" i="1"/>
  <c r="H432" i="1"/>
  <c r="H430" i="1"/>
  <c r="H428" i="1"/>
  <c r="G438" i="1"/>
  <c r="G436" i="1"/>
  <c r="G434" i="1"/>
  <c r="G432" i="1"/>
  <c r="G430" i="1"/>
  <c r="F427" i="1"/>
  <c r="H437" i="1"/>
  <c r="H435" i="1"/>
  <c r="H433" i="1"/>
  <c r="H431" i="1"/>
  <c r="F438" i="1"/>
  <c r="F434" i="1"/>
  <c r="F430" i="1"/>
  <c r="F435" i="1"/>
  <c r="F431" i="1"/>
  <c r="F436" i="1"/>
  <c r="F432" i="1"/>
  <c r="F428" i="1"/>
  <c r="J428" i="1" s="1"/>
  <c r="F437" i="1"/>
  <c r="F433" i="1"/>
  <c r="F418" i="1"/>
  <c r="F419" i="1"/>
  <c r="F415" i="1"/>
  <c r="F414" i="1"/>
  <c r="F412" i="1"/>
  <c r="F416" i="1"/>
  <c r="F417" i="1"/>
  <c r="J457" i="1" l="1"/>
  <c r="J454" i="1"/>
  <c r="J449" i="1"/>
  <c r="J446" i="1"/>
  <c r="J452" i="1"/>
  <c r="J448" i="1"/>
  <c r="J455" i="1"/>
  <c r="M6" i="2"/>
  <c r="J451" i="1"/>
  <c r="C460" i="1"/>
  <c r="C461" i="1" s="1"/>
  <c r="L6" i="2"/>
  <c r="D460" i="1"/>
  <c r="D461" i="1" s="1"/>
  <c r="E460" i="1"/>
  <c r="E461" i="1" s="1"/>
  <c r="J438" i="1"/>
  <c r="J427" i="1"/>
  <c r="J450" i="1"/>
  <c r="D441" i="1"/>
  <c r="C441" i="1"/>
  <c r="E441" i="1"/>
  <c r="J435" i="1"/>
  <c r="J436" i="1"/>
  <c r="J431" i="1"/>
  <c r="J432" i="1"/>
  <c r="J434" i="1"/>
  <c r="J433" i="1"/>
  <c r="J437" i="1"/>
  <c r="J429" i="1"/>
  <c r="J430" i="1"/>
  <c r="H415" i="1" l="1"/>
  <c r="H419" i="1"/>
  <c r="H414" i="1"/>
  <c r="H418" i="1"/>
  <c r="H417" i="1"/>
  <c r="H416" i="1"/>
  <c r="H413" i="1"/>
  <c r="G414" i="1"/>
  <c r="J414" i="1" s="1"/>
  <c r="G418" i="1"/>
  <c r="J418" i="1" s="1"/>
  <c r="G416" i="1"/>
  <c r="J416" i="1" s="1"/>
  <c r="G413" i="1"/>
  <c r="J413" i="1" s="1"/>
  <c r="G417" i="1"/>
  <c r="J417" i="1" s="1"/>
  <c r="G415" i="1"/>
  <c r="J415" i="1" s="1"/>
  <c r="G419" i="1"/>
  <c r="J419" i="1" s="1"/>
  <c r="C442" i="1" l="1"/>
  <c r="E442" i="1"/>
  <c r="D442" i="1"/>
  <c r="H410" i="1" l="1"/>
  <c r="G409" i="1"/>
  <c r="M11" i="2"/>
  <c r="M17" i="2"/>
  <c r="M23" i="2"/>
  <c r="K20" i="2"/>
  <c r="K27" i="2"/>
  <c r="K26" i="2"/>
  <c r="K25" i="2"/>
  <c r="K24" i="2"/>
  <c r="K23" i="2"/>
  <c r="K22" i="2"/>
  <c r="K21" i="2"/>
  <c r="K19" i="2"/>
  <c r="K18" i="2"/>
  <c r="K17" i="2"/>
  <c r="K16" i="2"/>
  <c r="K15" i="2"/>
  <c r="K14" i="2"/>
  <c r="K13" i="2"/>
  <c r="K12" i="2"/>
  <c r="K11" i="2"/>
  <c r="L11" i="2"/>
  <c r="C29" i="2"/>
  <c r="H4" i="2" s="1"/>
  <c r="K10" i="2"/>
  <c r="K9" i="2"/>
  <c r="K8" i="2"/>
  <c r="K7" i="2"/>
  <c r="K5" i="2"/>
  <c r="K4" i="2"/>
  <c r="H6" i="2" l="1"/>
  <c r="I6" i="2"/>
  <c r="G6" i="2"/>
  <c r="G9" i="2"/>
  <c r="G10" i="2"/>
  <c r="L12" i="2"/>
  <c r="M21" i="2"/>
  <c r="L17" i="2"/>
  <c r="H10" i="2"/>
  <c r="H14" i="2"/>
  <c r="I9" i="2"/>
  <c r="H411" i="1"/>
  <c r="G410" i="1"/>
  <c r="F409" i="1"/>
  <c r="J409" i="1" s="1"/>
  <c r="F408" i="1"/>
  <c r="H412" i="1"/>
  <c r="G411" i="1"/>
  <c r="F410" i="1"/>
  <c r="G408" i="1"/>
  <c r="G412" i="1"/>
  <c r="J412" i="1" s="1"/>
  <c r="F411" i="1"/>
  <c r="H409" i="1"/>
  <c r="H408" i="1"/>
  <c r="H18" i="2"/>
  <c r="M19" i="2"/>
  <c r="H24" i="2"/>
  <c r="M25" i="2"/>
  <c r="M27" i="2"/>
  <c r="H26" i="2"/>
  <c r="I23" i="2"/>
  <c r="G23" i="2"/>
  <c r="M26" i="2"/>
  <c r="L23" i="2"/>
  <c r="I26" i="2"/>
  <c r="G26" i="2"/>
  <c r="H23" i="2"/>
  <c r="L26" i="2"/>
  <c r="G16" i="2"/>
  <c r="H17" i="2"/>
  <c r="H11" i="2"/>
  <c r="M14" i="2"/>
  <c r="G11" i="2"/>
  <c r="M5" i="2"/>
  <c r="N4" i="2"/>
  <c r="M4" i="2"/>
  <c r="M10" i="2"/>
  <c r="E422" i="1" l="1"/>
  <c r="D422" i="1"/>
  <c r="C422" i="1"/>
  <c r="H21" i="2"/>
  <c r="J410" i="1"/>
  <c r="I10" i="2"/>
  <c r="I17" i="2"/>
  <c r="I27" i="2"/>
  <c r="I12" i="2"/>
  <c r="I11" i="2"/>
  <c r="L9" i="2"/>
  <c r="J411" i="1"/>
  <c r="G12" i="2"/>
  <c r="I18" i="2"/>
  <c r="I24" i="2"/>
  <c r="H19" i="2"/>
  <c r="L10" i="2"/>
  <c r="I20" i="2"/>
  <c r="I14" i="2"/>
  <c r="G17" i="2"/>
  <c r="I25" i="2"/>
  <c r="I16" i="2"/>
  <c r="J408" i="1"/>
  <c r="M18" i="2"/>
  <c r="G27" i="2"/>
  <c r="L18" i="2"/>
  <c r="I22" i="2"/>
  <c r="I19" i="2"/>
  <c r="G18" i="2"/>
  <c r="L19" i="2"/>
  <c r="M22" i="2"/>
  <c r="G19" i="2"/>
  <c r="H20" i="2"/>
  <c r="L20" i="2"/>
  <c r="L24" i="2"/>
  <c r="G20" i="2"/>
  <c r="L21" i="2"/>
  <c r="M20" i="2"/>
  <c r="I21" i="2"/>
  <c r="L22" i="2"/>
  <c r="G22" i="2"/>
  <c r="L27" i="2"/>
  <c r="G21" i="2"/>
  <c r="H22" i="2"/>
  <c r="G24" i="2"/>
  <c r="L25" i="2"/>
  <c r="H27" i="2"/>
  <c r="M24" i="2"/>
  <c r="H25" i="2"/>
  <c r="G25" i="2"/>
  <c r="M15" i="2"/>
  <c r="L15" i="2"/>
  <c r="L16" i="2"/>
  <c r="M13" i="2"/>
  <c r="H16" i="2"/>
  <c r="L13" i="2"/>
  <c r="L14" i="2"/>
  <c r="G13" i="2"/>
  <c r="M16" i="2"/>
  <c r="H13" i="2"/>
  <c r="G14" i="2"/>
  <c r="I4" i="2"/>
  <c r="H5" i="2"/>
  <c r="G7" i="2"/>
  <c r="I5" i="2"/>
  <c r="G5" i="2"/>
  <c r="I7" i="2"/>
  <c r="H8" i="2"/>
  <c r="I8" i="2"/>
  <c r="H7" i="2"/>
  <c r="G8" i="2"/>
  <c r="H9" i="2"/>
  <c r="H12" i="2"/>
  <c r="G15" i="2"/>
  <c r="I13" i="2"/>
  <c r="I15" i="2"/>
  <c r="M12" i="2"/>
  <c r="H15" i="2"/>
  <c r="G4" i="2"/>
  <c r="L4" i="2"/>
  <c r="M8" i="2"/>
  <c r="L5" i="2"/>
  <c r="L8" i="2"/>
  <c r="L7" i="2"/>
  <c r="M7" i="2"/>
  <c r="M9" i="2"/>
  <c r="E423" i="1" l="1"/>
  <c r="C423" i="1"/>
  <c r="D423" i="1"/>
</calcChain>
</file>

<file path=xl/sharedStrings.xml><?xml version="1.0" encoding="utf-8"?>
<sst xmlns="http://schemas.openxmlformats.org/spreadsheetml/2006/main" count="453" uniqueCount="131">
  <si>
    <t>Northing</t>
  </si>
  <si>
    <t>Easting</t>
  </si>
  <si>
    <t>Elevation</t>
  </si>
  <si>
    <t>Averages</t>
  </si>
  <si>
    <t>Observation</t>
  </si>
  <si>
    <t>Project Name:</t>
  </si>
  <si>
    <t>Date:</t>
  </si>
  <si>
    <t>Prepared By:</t>
  </si>
  <si>
    <t>Checked By:</t>
  </si>
  <si>
    <t>Northing (ft)</t>
  </si>
  <si>
    <t>Easting (ft)</t>
  </si>
  <si>
    <t>Elevation (ft)</t>
  </si>
  <si>
    <t>Δ Northing (ft)</t>
  </si>
  <si>
    <t>Δ Easting (ft)</t>
  </si>
  <si>
    <t>Δ Elevation (ft)</t>
  </si>
  <si>
    <t>RMSE in US Feet</t>
  </si>
  <si>
    <t>ODOT VRS Project Control Monument Coordinate Analysis</t>
  </si>
  <si>
    <t>U.S. Survey Feet Grid</t>
  </si>
  <si>
    <t>U.S. Survey Feet Ground</t>
  </si>
  <si>
    <t>Combined Scale Factor (Ground to Grid)</t>
  </si>
  <si>
    <t>Meters Grid</t>
  </si>
  <si>
    <t>Conversion U.S. Survey Feet to Metric</t>
  </si>
  <si>
    <t>Point</t>
  </si>
  <si>
    <t>Project</t>
  </si>
  <si>
    <t>Include in
Solution? (Y/N)</t>
  </si>
  <si>
    <t>Δ North/East (ft)
Absolute Value</t>
  </si>
  <si>
    <t>Feature:</t>
  </si>
  <si>
    <t>Elevations Derived From Level Circuit</t>
  </si>
  <si>
    <t xml:space="preserve"> - Elevations not in Level Circuit</t>
  </si>
  <si>
    <t>-</t>
  </si>
  <si>
    <t>CP103A</t>
  </si>
  <si>
    <t>CP103B</t>
  </si>
  <si>
    <t>CP103C</t>
  </si>
  <si>
    <t>CP103D</t>
  </si>
  <si>
    <t>CP103E</t>
  </si>
  <si>
    <t>CP103F</t>
  </si>
  <si>
    <t>CP103G</t>
  </si>
  <si>
    <t>CP103H</t>
  </si>
  <si>
    <t>CP103I</t>
  </si>
  <si>
    <t>CP103J</t>
  </si>
  <si>
    <t>CP103K</t>
  </si>
  <si>
    <t>CP103L</t>
  </si>
  <si>
    <t>CP103M</t>
  </si>
  <si>
    <t>CP103N</t>
  </si>
  <si>
    <t>CP103O</t>
  </si>
  <si>
    <t>CP103P</t>
  </si>
  <si>
    <t>CP103Q</t>
  </si>
  <si>
    <t>CP103R</t>
  </si>
  <si>
    <t>CP103S</t>
  </si>
  <si>
    <t>CP103T</t>
  </si>
  <si>
    <t>CP103U</t>
  </si>
  <si>
    <t>CP103V</t>
  </si>
  <si>
    <t>CP103W</t>
  </si>
  <si>
    <t>CP103X</t>
  </si>
  <si>
    <t>CP103</t>
  </si>
  <si>
    <t>MAGS</t>
  </si>
  <si>
    <t>CP100A</t>
  </si>
  <si>
    <t>CP100B</t>
  </si>
  <si>
    <t>CP100C</t>
  </si>
  <si>
    <t>CP100D</t>
  </si>
  <si>
    <t>CP100E</t>
  </si>
  <si>
    <t>CP100F</t>
  </si>
  <si>
    <t>CP100G</t>
  </si>
  <si>
    <t>CP100H</t>
  </si>
  <si>
    <t>CP100I</t>
  </si>
  <si>
    <t>CP100J</t>
  </si>
  <si>
    <t>CP100K</t>
  </si>
  <si>
    <t>CP100L</t>
  </si>
  <si>
    <t>CP100</t>
  </si>
  <si>
    <t>IPIN</t>
  </si>
  <si>
    <t>CP100M</t>
  </si>
  <si>
    <t>CP100N</t>
  </si>
  <si>
    <t>CP100O</t>
  </si>
  <si>
    <t>CP100P</t>
  </si>
  <si>
    <t>CP100Q</t>
  </si>
  <si>
    <t>CP100R</t>
  </si>
  <si>
    <t>CP100S</t>
  </si>
  <si>
    <t>CP100T</t>
  </si>
  <si>
    <t>CP100U</t>
  </si>
  <si>
    <t>CP100V</t>
  </si>
  <si>
    <t>CP100W</t>
  </si>
  <si>
    <t>CP100X</t>
  </si>
  <si>
    <t>MN01A</t>
  </si>
  <si>
    <t>MN01B</t>
  </si>
  <si>
    <t>MN01C</t>
  </si>
  <si>
    <t>MN01D</t>
  </si>
  <si>
    <t>MN01E</t>
  </si>
  <si>
    <t>MN01F</t>
  </si>
  <si>
    <t>MN01G</t>
  </si>
  <si>
    <t>MN01H</t>
  </si>
  <si>
    <t>MN01I</t>
  </si>
  <si>
    <t>MN01J</t>
  </si>
  <si>
    <t>MN01K</t>
  </si>
  <si>
    <t>MN01L</t>
  </si>
  <si>
    <t>MN02A</t>
  </si>
  <si>
    <t>MN02B</t>
  </si>
  <si>
    <t>MN02C</t>
  </si>
  <si>
    <t>MN02D</t>
  </si>
  <si>
    <t>MN02E</t>
  </si>
  <si>
    <t>MN02F</t>
  </si>
  <si>
    <t>MN02G</t>
  </si>
  <si>
    <t>MN02H</t>
  </si>
  <si>
    <t>MN02I</t>
  </si>
  <si>
    <t>MN02J</t>
  </si>
  <si>
    <t>MN02K</t>
  </si>
  <si>
    <t>MN02L</t>
  </si>
  <si>
    <t>RSPK</t>
  </si>
  <si>
    <t>MN02</t>
  </si>
  <si>
    <t>MONBOX</t>
  </si>
  <si>
    <t>MN01</t>
  </si>
  <si>
    <t>MN09A</t>
  </si>
  <si>
    <t>MN09B</t>
  </si>
  <si>
    <t>MN09C</t>
  </si>
  <si>
    <t>MN09D</t>
  </si>
  <si>
    <t>MN09E</t>
  </si>
  <si>
    <t>MN09F</t>
  </si>
  <si>
    <t>MN09G</t>
  </si>
  <si>
    <t>MN09H</t>
  </si>
  <si>
    <t>MN09I</t>
  </si>
  <si>
    <t>MN09J</t>
  </si>
  <si>
    <t>MN09K</t>
  </si>
  <si>
    <t>MN09L</t>
  </si>
  <si>
    <t>MN09</t>
  </si>
  <si>
    <t>MAG</t>
  </si>
  <si>
    <t>ODOT</t>
  </si>
  <si>
    <t>Coords Before Removal</t>
  </si>
  <si>
    <t>PIC-674-10.32</t>
  </si>
  <si>
    <t>TJW</t>
  </si>
  <si>
    <t>JRM</t>
  </si>
  <si>
    <t>CP103 - Morning of 03/03/2021 - Based on Results, Redone Afternoon of 03/03/2021</t>
  </si>
  <si>
    <t>CP100 - Morning of 03/03/2021 - Based on Results, Redone Afternoon of 03/03/2021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</si>
</sst>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00000"/>
    <numFmt numFmtId="167" formatCode="0.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0" tint="-0.149998474074526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9" xfId="0" applyBorder="1"/>
    <xf numFmtId="0" fontId="0" fillId="0" borderId="0" xfId="0" applyBorder="1"/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Alignment="1">
      <alignment horizontal="left"/>
    </xf>
    <xf numFmtId="164" fontId="0" fillId="0" borderId="22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7" fontId="3" fillId="2" borderId="9" xfId="0" applyNumberFormat="1" applyFon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2" fillId="0" borderId="14" xfId="0" applyFont="1" applyBorder="1" applyAlignment="1">
      <alignment horizontal="center" wrapText="1"/>
    </xf>
    <xf numFmtId="0" fontId="0" fillId="0" borderId="15" xfId="0" applyFont="1" applyBorder="1" applyAlignment="1">
      <alignment wrapText="1"/>
    </xf>
    <xf numFmtId="0" fontId="1" fillId="0" borderId="8" xfId="0" applyFont="1" applyBorder="1" applyAlignment="1"/>
    <xf numFmtId="0" fontId="1" fillId="0" borderId="6" xfId="0" applyFont="1" applyBorder="1" applyAlignment="1">
      <alignment horizontal="right"/>
    </xf>
    <xf numFmtId="0" fontId="0" fillId="3" borderId="0" xfId="0" applyFill="1" applyBorder="1" applyAlignment="1">
      <alignment horizontal="center"/>
    </xf>
    <xf numFmtId="164" fontId="0" fillId="0" borderId="0" xfId="0" applyNumberFormat="1" applyBorder="1" applyAlignment="1">
      <alignment horizontal="left"/>
    </xf>
    <xf numFmtId="164" fontId="0" fillId="0" borderId="0" xfId="0" applyNumberFormat="1"/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0" borderId="9" xfId="0" applyNumberFormat="1" applyBorder="1"/>
    <xf numFmtId="165" fontId="0" fillId="0" borderId="0" xfId="0" applyNumberFormat="1"/>
    <xf numFmtId="0" fontId="0" fillId="0" borderId="1" xfId="0" applyBorder="1" applyAlignment="1">
      <alignment horizontal="left"/>
    </xf>
    <xf numFmtId="165" fontId="1" fillId="0" borderId="14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1" fillId="3" borderId="14" xfId="0" applyNumberFormat="1" applyFont="1" applyFill="1" applyBorder="1" applyAlignment="1">
      <alignment horizontal="center"/>
    </xf>
    <xf numFmtId="165" fontId="1" fillId="0" borderId="14" xfId="0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51"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  <dxf>
      <font>
        <strike/>
      </font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fmlaLink="$I409" lockText="1"/>
</file>

<file path=xl/ctrlProps/ctrlProp2.xml><?xml version="1.0" encoding="utf-8"?>
<formControlPr xmlns="http://schemas.microsoft.com/office/spreadsheetml/2009/9/main" objectType="CheckBox" checked="Checked" fmlaLink="$I410" lockText="1"/>
</file>

<file path=xl/ctrlProps/ctrlProp3.xml><?xml version="1.0" encoding="utf-8"?>
<formControlPr xmlns="http://schemas.microsoft.com/office/spreadsheetml/2009/9/main" objectType="CheckBox" checked="Checked" fmlaLink="$I411" lockText="1"/>
</file>

<file path=xl/ctrlProps/ctrlProp4.xml><?xml version="1.0" encoding="utf-8"?>
<formControlPr xmlns="http://schemas.microsoft.com/office/spreadsheetml/2009/9/main" objectType="CheckBox" checked="Checked" fmlaLink="$I408" lockText="1"/>
</file>

<file path=xl/ctrlProps/ctrlProp5.xml><?xml version="1.0" encoding="utf-8"?>
<formControlPr xmlns="http://schemas.microsoft.com/office/spreadsheetml/2009/9/main" objectType="CheckBox" checked="Checked" fmlaLink="$I413" lockText="1"/>
</file>

<file path=xl/ctrlProps/ctrlProp6.xml><?xml version="1.0" encoding="utf-8"?>
<formControlPr xmlns="http://schemas.microsoft.com/office/spreadsheetml/2009/9/main" objectType="CheckBox" checked="Checked" fmlaLink="$I418" lockText="1"/>
</file>

<file path=xl/ctrlProps/ctrlProp7.xml><?xml version="1.0" encoding="utf-8"?>
<formControlPr xmlns="http://schemas.microsoft.com/office/spreadsheetml/2009/9/main" objectType="CheckBox" checked="Checked" fmlaLink="$I419" lockText="1"/>
</file>

<file path=xl/ctrlProps/ctrlProp8.xml><?xml version="1.0" encoding="utf-8"?>
<formControlPr xmlns="http://schemas.microsoft.com/office/spreadsheetml/2009/9/main" objectType="CheckBox" checked="Checked" fmlaLink="$I412" lockText="1"/>
</file>

<file path=xl/ctrlProps/ctrlProp9.xml><?xml version="1.0" encoding="utf-8"?>
<formControlPr xmlns="http://schemas.microsoft.com/office/spreadsheetml/2009/9/main" objectType="CheckBox" checked="Checked" fmlaLink="$I433" lockText="1"/>
</file>

<file path=xl/ctrlProps/ctrlProp10.xml><?xml version="1.0" encoding="utf-8"?>
<formControlPr xmlns="http://schemas.microsoft.com/office/spreadsheetml/2009/9/main" objectType="CheckBox" checked="Checked" fmlaLink="$I434" lockText="1"/>
</file>

<file path=xl/ctrlProps/ctrlProp11.xml><?xml version="1.0" encoding="utf-8"?>
<formControlPr xmlns="http://schemas.microsoft.com/office/spreadsheetml/2009/9/main" objectType="CheckBox" checked="Checked" fmlaLink="$I427" lockText="1"/>
</file>

<file path=xl/ctrlProps/ctrlProp12.xml><?xml version="1.0" encoding="utf-8"?>
<formControlPr xmlns="http://schemas.microsoft.com/office/spreadsheetml/2009/9/main" objectType="CheckBox" checked="Checked" fmlaLink="$I436" lockText="1"/>
</file>

<file path=xl/ctrlProps/ctrlProp13.xml><?xml version="1.0" encoding="utf-8"?>
<formControlPr xmlns="http://schemas.microsoft.com/office/spreadsheetml/2009/9/main" objectType="CheckBox" checked="Checked" fmlaLink="$I437" lockText="1"/>
</file>

<file path=xl/ctrlProps/ctrlProp14.xml><?xml version="1.0" encoding="utf-8"?>
<formControlPr xmlns="http://schemas.microsoft.com/office/spreadsheetml/2009/9/main" objectType="CheckBox" checked="Checked" fmlaLink="$I438" lockText="1"/>
</file>

<file path=xl/ctrlProps/ctrlProp15.xml><?xml version="1.0" encoding="utf-8"?>
<formControlPr xmlns="http://schemas.microsoft.com/office/spreadsheetml/2009/9/main" objectType="CheckBox" checked="Checked" fmlaLink="$I435" lockText="1"/>
</file>

<file path=xl/ctrlProps/ctrlProp16.xml><?xml version="1.0" encoding="utf-8"?>
<formControlPr xmlns="http://schemas.microsoft.com/office/spreadsheetml/2009/9/main" objectType="CheckBox" checked="Checked" fmlaLink="$I432" lockText="1"/>
</file>

<file path=xl/ctrlProps/ctrlProp17.xml><?xml version="1.0" encoding="utf-8"?>
<formControlPr xmlns="http://schemas.microsoft.com/office/spreadsheetml/2009/9/main" objectType="CheckBox" checked="Checked" fmlaLink="$I414" lockText="1"/>
</file>

<file path=xl/ctrlProps/ctrlProp18.xml><?xml version="1.0" encoding="utf-8"?>
<formControlPr xmlns="http://schemas.microsoft.com/office/spreadsheetml/2009/9/main" objectType="CheckBox" checked="Checked" fmlaLink="$I415" lockText="1"/>
</file>

<file path=xl/ctrlProps/ctrlProp19.xml><?xml version="1.0" encoding="utf-8"?>
<formControlPr xmlns="http://schemas.microsoft.com/office/spreadsheetml/2009/9/main" objectType="CheckBox" checked="Checked" fmlaLink="$I416" lockText="1"/>
</file>

<file path=xl/ctrlProps/ctrlProp20.xml><?xml version="1.0" encoding="utf-8"?>
<formControlPr xmlns="http://schemas.microsoft.com/office/spreadsheetml/2009/9/main" objectType="CheckBox" checked="Checked" fmlaLink="$I417" lockText="1"/>
</file>

<file path=xl/ctrlProps/ctrlProp21.xml><?xml version="1.0" encoding="utf-8"?>
<formControlPr xmlns="http://schemas.microsoft.com/office/spreadsheetml/2009/9/main" objectType="CheckBox" checked="Checked" fmlaLink="$I428" lockText="1"/>
</file>

<file path=xl/ctrlProps/ctrlProp22.xml><?xml version="1.0" encoding="utf-8"?>
<formControlPr xmlns="http://schemas.microsoft.com/office/spreadsheetml/2009/9/main" objectType="CheckBox" checked="Checked" fmlaLink="$I429" lockText="1"/>
</file>

<file path=xl/ctrlProps/ctrlProp23.xml><?xml version="1.0" encoding="utf-8"?>
<formControlPr xmlns="http://schemas.microsoft.com/office/spreadsheetml/2009/9/main" objectType="CheckBox" checked="Checked" fmlaLink="$I430" lockText="1"/>
</file>

<file path=xl/ctrlProps/ctrlProp24.xml><?xml version="1.0" encoding="utf-8"?>
<formControlPr xmlns="http://schemas.microsoft.com/office/spreadsheetml/2009/9/main" objectType="CheckBox" checked="Checked" fmlaLink="$I431" lockText="1"/>
</file>

<file path=xl/ctrlProps/ctrlProp25.xml><?xml version="1.0" encoding="utf-8"?>
<formControlPr xmlns="http://schemas.microsoft.com/office/spreadsheetml/2009/9/main" objectType="CheckBox" checked="Checked" fmlaLink="$I452" lockText="1"/>
</file>

<file path=xl/ctrlProps/ctrlProp26.xml><?xml version="1.0" encoding="utf-8"?>
<formControlPr xmlns="http://schemas.microsoft.com/office/spreadsheetml/2009/9/main" objectType="CheckBox" checked="Checked" fmlaLink="$I453" lockText="1"/>
</file>

<file path=xl/ctrlProps/ctrlProp27.xml><?xml version="1.0" encoding="utf-8"?>
<formControlPr xmlns="http://schemas.microsoft.com/office/spreadsheetml/2009/9/main" objectType="CheckBox" checked="Checked" fmlaLink="$I446" lockText="1"/>
</file>

<file path=xl/ctrlProps/ctrlProp28.xml><?xml version="1.0" encoding="utf-8"?>
<formControlPr xmlns="http://schemas.microsoft.com/office/spreadsheetml/2009/9/main" objectType="CheckBox" checked="Checked" fmlaLink="$I455" lockText="1"/>
</file>

<file path=xl/ctrlProps/ctrlProp29.xml><?xml version="1.0" encoding="utf-8"?>
<formControlPr xmlns="http://schemas.microsoft.com/office/spreadsheetml/2009/9/main" objectType="CheckBox" checked="Checked" fmlaLink="$I456" lockText="1"/>
</file>

<file path=xl/ctrlProps/ctrlProp30.xml><?xml version="1.0" encoding="utf-8"?>
<formControlPr xmlns="http://schemas.microsoft.com/office/spreadsheetml/2009/9/main" objectType="CheckBox" checked="Checked" fmlaLink="$I457" lockText="1"/>
</file>

<file path=xl/ctrlProps/ctrlProp31.xml><?xml version="1.0" encoding="utf-8"?>
<formControlPr xmlns="http://schemas.microsoft.com/office/spreadsheetml/2009/9/main" objectType="CheckBox" checked="Checked" fmlaLink="$I454" lockText="1"/>
</file>

<file path=xl/ctrlProps/ctrlProp32.xml><?xml version="1.0" encoding="utf-8"?>
<formControlPr xmlns="http://schemas.microsoft.com/office/spreadsheetml/2009/9/main" objectType="CheckBox" checked="Checked" fmlaLink="$I451" lockText="1"/>
</file>

<file path=xl/ctrlProps/ctrlProp33.xml><?xml version="1.0" encoding="utf-8"?>
<formControlPr xmlns="http://schemas.microsoft.com/office/spreadsheetml/2009/9/main" objectType="CheckBox" checked="Checked" fmlaLink="$I447" lockText="1"/>
</file>

<file path=xl/ctrlProps/ctrlProp34.xml><?xml version="1.0" encoding="utf-8"?>
<formControlPr xmlns="http://schemas.microsoft.com/office/spreadsheetml/2009/9/main" objectType="CheckBox" checked="Checked" fmlaLink="$I448" lockText="1"/>
</file>

<file path=xl/ctrlProps/ctrlProp35.xml><?xml version="1.0" encoding="utf-8"?>
<formControlPr xmlns="http://schemas.microsoft.com/office/spreadsheetml/2009/9/main" objectType="CheckBox" checked="Checked" fmlaLink="$I449" lockText="1"/>
</file>

<file path=xl/ctrlProps/ctrlProp36.xml><?xml version="1.0" encoding="utf-8"?>
<formControlPr xmlns="http://schemas.microsoft.com/office/spreadsheetml/2009/9/main" objectType="CheckBox" checked="Checked" fmlaLink="$I450" lockText="1"/>
</file>

<file path=xl/ctrlProps/ctrlProp37.xml><?xml version="1.0" encoding="utf-8"?>
<formControlPr xmlns="http://schemas.microsoft.com/office/spreadsheetml/2009/9/main" objectType="CheckBox" checked="Checked" fmlaLink="$I352" lockText="1"/>
</file>

<file path=xl/ctrlProps/ctrlProp38.xml><?xml version="1.0" encoding="utf-8"?>
<formControlPr xmlns="http://schemas.microsoft.com/office/spreadsheetml/2009/9/main" objectType="CheckBox" checked="Checked" fmlaLink="$I353" lockText="1"/>
</file>

<file path=xl/ctrlProps/ctrlProp39.xml><?xml version="1.0" encoding="utf-8"?>
<formControlPr xmlns="http://schemas.microsoft.com/office/spreadsheetml/2009/9/main" objectType="CheckBox" checked="Checked" fmlaLink="$I354" lockText="1"/>
</file>

<file path=xl/ctrlProps/ctrlProp40.xml><?xml version="1.0" encoding="utf-8"?>
<formControlPr xmlns="http://schemas.microsoft.com/office/spreadsheetml/2009/9/main" objectType="CheckBox" checked="Checked" fmlaLink="$I351" lockText="1"/>
</file>

<file path=xl/ctrlProps/ctrlProp41.xml><?xml version="1.0" encoding="utf-8"?>
<formControlPr xmlns="http://schemas.microsoft.com/office/spreadsheetml/2009/9/main" objectType="CheckBox" checked="Checked" fmlaLink="$I356" lockText="1"/>
</file>

<file path=xl/ctrlProps/ctrlProp42.xml><?xml version="1.0" encoding="utf-8"?>
<formControlPr xmlns="http://schemas.microsoft.com/office/spreadsheetml/2009/9/main" objectType="CheckBox" checked="Checked" fmlaLink="$I361" lockText="1"/>
</file>

<file path=xl/ctrlProps/ctrlProp43.xml><?xml version="1.0" encoding="utf-8"?>
<formControlPr xmlns="http://schemas.microsoft.com/office/spreadsheetml/2009/9/main" objectType="CheckBox" checked="Checked" fmlaLink="$I362" lockText="1"/>
</file>

<file path=xl/ctrlProps/ctrlProp44.xml><?xml version="1.0" encoding="utf-8"?>
<formControlPr xmlns="http://schemas.microsoft.com/office/spreadsheetml/2009/9/main" objectType="CheckBox" checked="Checked" fmlaLink="$I355" lockText="1"/>
</file>

<file path=xl/ctrlProps/ctrlProp45.xml><?xml version="1.0" encoding="utf-8"?>
<formControlPr xmlns="http://schemas.microsoft.com/office/spreadsheetml/2009/9/main" objectType="CheckBox" checked="Checked" fmlaLink="$I376" lockText="1"/>
</file>

<file path=xl/ctrlProps/ctrlProp46.xml><?xml version="1.0" encoding="utf-8"?>
<formControlPr xmlns="http://schemas.microsoft.com/office/spreadsheetml/2009/9/main" objectType="CheckBox" checked="Checked" fmlaLink="$I377" lockText="1"/>
</file>

<file path=xl/ctrlProps/ctrlProp47.xml><?xml version="1.0" encoding="utf-8"?>
<formControlPr xmlns="http://schemas.microsoft.com/office/spreadsheetml/2009/9/main" objectType="CheckBox" checked="Checked" fmlaLink="$I370" lockText="1"/>
</file>

<file path=xl/ctrlProps/ctrlProp48.xml><?xml version="1.0" encoding="utf-8"?>
<formControlPr xmlns="http://schemas.microsoft.com/office/spreadsheetml/2009/9/main" objectType="CheckBox" checked="Checked" fmlaLink="$I379" lockText="1"/>
</file>

<file path=xl/ctrlProps/ctrlProp49.xml><?xml version="1.0" encoding="utf-8"?>
<formControlPr xmlns="http://schemas.microsoft.com/office/spreadsheetml/2009/9/main" objectType="CheckBox" checked="Checked" fmlaLink="$I380" lockText="1"/>
</file>

<file path=xl/ctrlProps/ctrlProp50.xml><?xml version="1.0" encoding="utf-8"?>
<formControlPr xmlns="http://schemas.microsoft.com/office/spreadsheetml/2009/9/main" objectType="CheckBox" checked="Checked" fmlaLink="$I381" lockText="1"/>
</file>

<file path=xl/ctrlProps/ctrlProp51.xml><?xml version="1.0" encoding="utf-8"?>
<formControlPr xmlns="http://schemas.microsoft.com/office/spreadsheetml/2009/9/main" objectType="CheckBox" checked="Checked" fmlaLink="$I378" lockText="1"/>
</file>

<file path=xl/ctrlProps/ctrlProp52.xml><?xml version="1.0" encoding="utf-8"?>
<formControlPr xmlns="http://schemas.microsoft.com/office/spreadsheetml/2009/9/main" objectType="CheckBox" checked="Checked" fmlaLink="$I375" lockText="1"/>
</file>

<file path=xl/ctrlProps/ctrlProp53.xml><?xml version="1.0" encoding="utf-8"?>
<formControlPr xmlns="http://schemas.microsoft.com/office/spreadsheetml/2009/9/main" objectType="CheckBox" checked="Checked" fmlaLink="$I357" lockText="1"/>
</file>

<file path=xl/ctrlProps/ctrlProp54.xml><?xml version="1.0" encoding="utf-8"?>
<formControlPr xmlns="http://schemas.microsoft.com/office/spreadsheetml/2009/9/main" objectType="CheckBox" checked="Checked" fmlaLink="$I358" lockText="1"/>
</file>

<file path=xl/ctrlProps/ctrlProp55.xml><?xml version="1.0" encoding="utf-8"?>
<formControlPr xmlns="http://schemas.microsoft.com/office/spreadsheetml/2009/9/main" objectType="CheckBox" checked="Checked" fmlaLink="$I359" lockText="1"/>
</file>

<file path=xl/ctrlProps/ctrlProp56.xml><?xml version="1.0" encoding="utf-8"?>
<formControlPr xmlns="http://schemas.microsoft.com/office/spreadsheetml/2009/9/main" objectType="CheckBox" checked="Checked" fmlaLink="$I360" lockText="1"/>
</file>

<file path=xl/ctrlProps/ctrlProp57.xml><?xml version="1.0" encoding="utf-8"?>
<formControlPr xmlns="http://schemas.microsoft.com/office/spreadsheetml/2009/9/main" objectType="CheckBox" checked="Checked" fmlaLink="$I371" lockText="1"/>
</file>

<file path=xl/ctrlProps/ctrlProp58.xml><?xml version="1.0" encoding="utf-8"?>
<formControlPr xmlns="http://schemas.microsoft.com/office/spreadsheetml/2009/9/main" objectType="CheckBox" checked="Checked" fmlaLink="$I372" lockText="1"/>
</file>

<file path=xl/ctrlProps/ctrlProp59.xml><?xml version="1.0" encoding="utf-8"?>
<formControlPr xmlns="http://schemas.microsoft.com/office/spreadsheetml/2009/9/main" objectType="CheckBox" checked="Checked" fmlaLink="$I373" lockText="1"/>
</file>

<file path=xl/ctrlProps/ctrlProp60.xml><?xml version="1.0" encoding="utf-8"?>
<formControlPr xmlns="http://schemas.microsoft.com/office/spreadsheetml/2009/9/main" objectType="CheckBox" checked="Checked" fmlaLink="$I374" lockText="1"/>
</file>

<file path=xl/ctrlProps/ctrlProp61.xml><?xml version="1.0" encoding="utf-8"?>
<formControlPr xmlns="http://schemas.microsoft.com/office/spreadsheetml/2009/9/main" objectType="CheckBox" checked="Checked" fmlaLink="$I395" lockText="1"/>
</file>

<file path=xl/ctrlProps/ctrlProp62.xml><?xml version="1.0" encoding="utf-8"?>
<formControlPr xmlns="http://schemas.microsoft.com/office/spreadsheetml/2009/9/main" objectType="CheckBox" checked="Checked" fmlaLink="$I396" lockText="1"/>
</file>

<file path=xl/ctrlProps/ctrlProp63.xml><?xml version="1.0" encoding="utf-8"?>
<formControlPr xmlns="http://schemas.microsoft.com/office/spreadsheetml/2009/9/main" objectType="CheckBox" checked="Checked" fmlaLink="$I389" lockText="1"/>
</file>

<file path=xl/ctrlProps/ctrlProp64.xml><?xml version="1.0" encoding="utf-8"?>
<formControlPr xmlns="http://schemas.microsoft.com/office/spreadsheetml/2009/9/main" objectType="CheckBox" checked="Checked" fmlaLink="$I398" lockText="1"/>
</file>

<file path=xl/ctrlProps/ctrlProp65.xml><?xml version="1.0" encoding="utf-8"?>
<formControlPr xmlns="http://schemas.microsoft.com/office/spreadsheetml/2009/9/main" objectType="CheckBox" checked="Checked" fmlaLink="$I399" lockText="1"/>
</file>

<file path=xl/ctrlProps/ctrlProp66.xml><?xml version="1.0" encoding="utf-8"?>
<formControlPr xmlns="http://schemas.microsoft.com/office/spreadsheetml/2009/9/main" objectType="CheckBox" checked="Checked" fmlaLink="$I400" lockText="1"/>
</file>

<file path=xl/ctrlProps/ctrlProp67.xml><?xml version="1.0" encoding="utf-8"?>
<formControlPr xmlns="http://schemas.microsoft.com/office/spreadsheetml/2009/9/main" objectType="CheckBox" checked="Checked" fmlaLink="$I397" lockText="1"/>
</file>

<file path=xl/ctrlProps/ctrlProp68.xml><?xml version="1.0" encoding="utf-8"?>
<formControlPr xmlns="http://schemas.microsoft.com/office/spreadsheetml/2009/9/main" objectType="CheckBox" checked="Checked" fmlaLink="$I394" lockText="1"/>
</file>

<file path=xl/ctrlProps/ctrlProp69.xml><?xml version="1.0" encoding="utf-8"?>
<formControlPr xmlns="http://schemas.microsoft.com/office/spreadsheetml/2009/9/main" objectType="CheckBox" checked="Checked" fmlaLink="$I390" lockText="1"/>
</file>

<file path=xl/ctrlProps/ctrlProp70.xml><?xml version="1.0" encoding="utf-8"?>
<formControlPr xmlns="http://schemas.microsoft.com/office/spreadsheetml/2009/9/main" objectType="CheckBox" checked="Checked" fmlaLink="$I391" lockText="1"/>
</file>

<file path=xl/ctrlProps/ctrlProp71.xml><?xml version="1.0" encoding="utf-8"?>
<formControlPr xmlns="http://schemas.microsoft.com/office/spreadsheetml/2009/9/main" objectType="CheckBox" checked="Checked" fmlaLink="$I392" lockText="1"/>
</file>

<file path=xl/ctrlProps/ctrlProp72.xml><?xml version="1.0" encoding="utf-8"?>
<formControlPr xmlns="http://schemas.microsoft.com/office/spreadsheetml/2009/9/main" objectType="CheckBox" checked="Checked" fmlaLink="$I393" lockText="1"/>
</file>

<file path=xl/ctrlProps/ctrlProp73.xml><?xml version="1.0" encoding="utf-8"?>
<formControlPr xmlns="http://schemas.microsoft.com/office/spreadsheetml/2009/9/main" objectType="CheckBox" checked="Checked" fmlaLink="$I295" lockText="1"/>
</file>

<file path=xl/ctrlProps/ctrlProp74.xml><?xml version="1.0" encoding="utf-8"?>
<formControlPr xmlns="http://schemas.microsoft.com/office/spreadsheetml/2009/9/main" objectType="CheckBox" checked="Checked" fmlaLink="$I296" lockText="1"/>
</file>

<file path=xl/ctrlProps/ctrlProp75.xml><?xml version="1.0" encoding="utf-8"?>
<formControlPr xmlns="http://schemas.microsoft.com/office/spreadsheetml/2009/9/main" objectType="CheckBox" checked="Checked" fmlaLink="$I297" lockText="1"/>
</file>

<file path=xl/ctrlProps/ctrlProp76.xml><?xml version="1.0" encoding="utf-8"?>
<formControlPr xmlns="http://schemas.microsoft.com/office/spreadsheetml/2009/9/main" objectType="CheckBox" checked="Checked" fmlaLink="$I294" lockText="1"/>
</file>

<file path=xl/ctrlProps/ctrlProp77.xml><?xml version="1.0" encoding="utf-8"?>
<formControlPr xmlns="http://schemas.microsoft.com/office/spreadsheetml/2009/9/main" objectType="CheckBox" checked="Checked" fmlaLink="$I299" lockText="1"/>
</file>

<file path=xl/ctrlProps/ctrlProp78.xml><?xml version="1.0" encoding="utf-8"?>
<formControlPr xmlns="http://schemas.microsoft.com/office/spreadsheetml/2009/9/main" objectType="CheckBox" checked="Checked" fmlaLink="$I304" lockText="1"/>
</file>

<file path=xl/ctrlProps/ctrlProp79.xml><?xml version="1.0" encoding="utf-8"?>
<formControlPr xmlns="http://schemas.microsoft.com/office/spreadsheetml/2009/9/main" objectType="CheckBox" checked="Checked" fmlaLink="$I305" lockText="1"/>
</file>

<file path=xl/ctrlProps/ctrlProp80.xml><?xml version="1.0" encoding="utf-8"?>
<formControlPr xmlns="http://schemas.microsoft.com/office/spreadsheetml/2009/9/main" objectType="CheckBox" checked="Checked" fmlaLink="$I298" lockText="1"/>
</file>

<file path=xl/ctrlProps/ctrlProp81.xml><?xml version="1.0" encoding="utf-8"?>
<formControlPr xmlns="http://schemas.microsoft.com/office/spreadsheetml/2009/9/main" objectType="CheckBox" checked="Checked" fmlaLink="$I319" lockText="1"/>
</file>

<file path=xl/ctrlProps/ctrlProp82.xml><?xml version="1.0" encoding="utf-8"?>
<formControlPr xmlns="http://schemas.microsoft.com/office/spreadsheetml/2009/9/main" objectType="CheckBox" checked="Checked" fmlaLink="$I320" lockText="1"/>
</file>

<file path=xl/ctrlProps/ctrlProp83.xml><?xml version="1.0" encoding="utf-8"?>
<formControlPr xmlns="http://schemas.microsoft.com/office/spreadsheetml/2009/9/main" objectType="CheckBox" checked="Checked" fmlaLink="$I313" lockText="1"/>
</file>

<file path=xl/ctrlProps/ctrlProp84.xml><?xml version="1.0" encoding="utf-8"?>
<formControlPr xmlns="http://schemas.microsoft.com/office/spreadsheetml/2009/9/main" objectType="CheckBox" checked="Checked" fmlaLink="$I322" lockText="1"/>
</file>

<file path=xl/ctrlProps/ctrlProp85.xml><?xml version="1.0" encoding="utf-8"?>
<formControlPr xmlns="http://schemas.microsoft.com/office/spreadsheetml/2009/9/main" objectType="CheckBox" checked="Checked" fmlaLink="$I323" lockText="1"/>
</file>

<file path=xl/ctrlProps/ctrlProp86.xml><?xml version="1.0" encoding="utf-8"?>
<formControlPr xmlns="http://schemas.microsoft.com/office/spreadsheetml/2009/9/main" objectType="CheckBox" checked="Checked" fmlaLink="$I324" lockText="1"/>
</file>

<file path=xl/ctrlProps/ctrlProp87.xml><?xml version="1.0" encoding="utf-8"?>
<formControlPr xmlns="http://schemas.microsoft.com/office/spreadsheetml/2009/9/main" objectType="CheckBox" checked="Checked" fmlaLink="$I321" lockText="1"/>
</file>

<file path=xl/ctrlProps/ctrlProp88.xml><?xml version="1.0" encoding="utf-8"?>
<formControlPr xmlns="http://schemas.microsoft.com/office/spreadsheetml/2009/9/main" objectType="CheckBox" checked="Checked" fmlaLink="$I318" lockText="1"/>
</file>

<file path=xl/ctrlProps/ctrlProp89.xml><?xml version="1.0" encoding="utf-8"?>
<formControlPr xmlns="http://schemas.microsoft.com/office/spreadsheetml/2009/9/main" objectType="CheckBox" checked="Checked" fmlaLink="$I300" lockText="1"/>
</file>

<file path=xl/ctrlProps/ctrlProp90.xml><?xml version="1.0" encoding="utf-8"?>
<formControlPr xmlns="http://schemas.microsoft.com/office/spreadsheetml/2009/9/main" objectType="CheckBox" checked="Checked" fmlaLink="$I301" lockText="1"/>
</file>

<file path=xl/ctrlProps/ctrlProp91.xml><?xml version="1.0" encoding="utf-8"?>
<formControlPr xmlns="http://schemas.microsoft.com/office/spreadsheetml/2009/9/main" objectType="CheckBox" checked="Checked" fmlaLink="$I302" lockText="1"/>
</file>

<file path=xl/ctrlProps/ctrlProp92.xml><?xml version="1.0" encoding="utf-8"?>
<formControlPr xmlns="http://schemas.microsoft.com/office/spreadsheetml/2009/9/main" objectType="CheckBox" checked="Checked" fmlaLink="$I303" lockText="1"/>
</file>

<file path=xl/ctrlProps/ctrlProp93.xml><?xml version="1.0" encoding="utf-8"?>
<formControlPr xmlns="http://schemas.microsoft.com/office/spreadsheetml/2009/9/main" objectType="CheckBox" checked="Checked" fmlaLink="$I314" lockText="1"/>
</file>

<file path=xl/ctrlProps/ctrlProp94.xml><?xml version="1.0" encoding="utf-8"?>
<formControlPr xmlns="http://schemas.microsoft.com/office/spreadsheetml/2009/9/main" objectType="CheckBox" checked="Checked" fmlaLink="$I315" lockText="1"/>
</file>

<file path=xl/ctrlProps/ctrlProp95.xml><?xml version="1.0" encoding="utf-8"?>
<formControlPr xmlns="http://schemas.microsoft.com/office/spreadsheetml/2009/9/main" objectType="CheckBox" checked="Checked" fmlaLink="$I316" lockText="1"/>
</file>

<file path=xl/ctrlProps/ctrlProp96.xml><?xml version="1.0" encoding="utf-8"?>
<formControlPr xmlns="http://schemas.microsoft.com/office/spreadsheetml/2009/9/main" objectType="CheckBox" checked="Checked" fmlaLink="$I317" lockText="1"/>
</file>

<file path=xl/ctrlProps/ctrlProp97.xml><?xml version="1.0" encoding="utf-8"?>
<formControlPr xmlns="http://schemas.microsoft.com/office/spreadsheetml/2009/9/main" objectType="CheckBox" checked="Checked" fmlaLink="$I338" lockText="1"/>
</file>

<file path=xl/ctrlProps/ctrlProp98.xml><?xml version="1.0" encoding="utf-8"?>
<formControlPr xmlns="http://schemas.microsoft.com/office/spreadsheetml/2009/9/main" objectType="CheckBox" checked="Checked" fmlaLink="$I339" lockText="1"/>
</file>

<file path=xl/ctrlProps/ctrlProp99.xml><?xml version="1.0" encoding="utf-8"?>
<formControlPr xmlns="http://schemas.microsoft.com/office/spreadsheetml/2009/9/main" objectType="CheckBox" checked="Checked" fmlaLink="$I332" lockText="1"/>
</file>

<file path=xl/ctrlProps/ctrlProp100.xml><?xml version="1.0" encoding="utf-8"?>
<formControlPr xmlns="http://schemas.microsoft.com/office/spreadsheetml/2009/9/main" objectType="CheckBox" checked="Checked" fmlaLink="$I341" lockText="1"/>
</file>

<file path=xl/ctrlProps/ctrlProp101.xml><?xml version="1.0" encoding="utf-8"?>
<formControlPr xmlns="http://schemas.microsoft.com/office/spreadsheetml/2009/9/main" objectType="CheckBox" checked="Checked" fmlaLink="$I342" lockText="1"/>
</file>

<file path=xl/ctrlProps/ctrlProp102.xml><?xml version="1.0" encoding="utf-8"?>
<formControlPr xmlns="http://schemas.microsoft.com/office/spreadsheetml/2009/9/main" objectType="CheckBox" checked="Checked" fmlaLink="$I343" lockText="1"/>
</file>

<file path=xl/ctrlProps/ctrlProp103.xml><?xml version="1.0" encoding="utf-8"?>
<formControlPr xmlns="http://schemas.microsoft.com/office/spreadsheetml/2009/9/main" objectType="CheckBox" checked="Checked" fmlaLink="$I340" lockText="1"/>
</file>

<file path=xl/ctrlProps/ctrlProp104.xml><?xml version="1.0" encoding="utf-8"?>
<formControlPr xmlns="http://schemas.microsoft.com/office/spreadsheetml/2009/9/main" objectType="CheckBox" checked="Checked" fmlaLink="$I337" lockText="1"/>
</file>

<file path=xl/ctrlProps/ctrlProp105.xml><?xml version="1.0" encoding="utf-8"?>
<formControlPr xmlns="http://schemas.microsoft.com/office/spreadsheetml/2009/9/main" objectType="CheckBox" checked="Checked" fmlaLink="$I333" lockText="1"/>
</file>

<file path=xl/ctrlProps/ctrlProp106.xml><?xml version="1.0" encoding="utf-8"?>
<formControlPr xmlns="http://schemas.microsoft.com/office/spreadsheetml/2009/9/main" objectType="CheckBox" checked="Checked" fmlaLink="$I334" lockText="1"/>
</file>

<file path=xl/ctrlProps/ctrlProp107.xml><?xml version="1.0" encoding="utf-8"?>
<formControlPr xmlns="http://schemas.microsoft.com/office/spreadsheetml/2009/9/main" objectType="CheckBox" checked="Checked" fmlaLink="$I335" lockText="1"/>
</file>

<file path=xl/ctrlProps/ctrlProp108.xml><?xml version="1.0" encoding="utf-8"?>
<formControlPr xmlns="http://schemas.microsoft.com/office/spreadsheetml/2009/9/main" objectType="CheckBox" checked="Checked" fmlaLink="$I336" lockText="1"/>
</file>

<file path=xl/ctrlProps/ctrlProp109.xml><?xml version="1.0" encoding="utf-8"?>
<formControlPr xmlns="http://schemas.microsoft.com/office/spreadsheetml/2009/9/main" objectType="CheckBox" checked="Checked" fmlaLink="$I238" lockText="1"/>
</file>

<file path=xl/ctrlProps/ctrlProp110.xml><?xml version="1.0" encoding="utf-8"?>
<formControlPr xmlns="http://schemas.microsoft.com/office/spreadsheetml/2009/9/main" objectType="CheckBox" checked="Checked" fmlaLink="$I239" lockText="1"/>
</file>

<file path=xl/ctrlProps/ctrlProp111.xml><?xml version="1.0" encoding="utf-8"?>
<formControlPr xmlns="http://schemas.microsoft.com/office/spreadsheetml/2009/9/main" objectType="CheckBox" checked="Checked" fmlaLink="$I240" lockText="1"/>
</file>

<file path=xl/ctrlProps/ctrlProp112.xml><?xml version="1.0" encoding="utf-8"?>
<formControlPr xmlns="http://schemas.microsoft.com/office/spreadsheetml/2009/9/main" objectType="CheckBox" checked="Checked" fmlaLink="$I237" lockText="1"/>
</file>

<file path=xl/ctrlProps/ctrlProp113.xml><?xml version="1.0" encoding="utf-8"?>
<formControlPr xmlns="http://schemas.microsoft.com/office/spreadsheetml/2009/9/main" objectType="CheckBox" checked="Checked" fmlaLink="$I242" lockText="1"/>
</file>

<file path=xl/ctrlProps/ctrlProp114.xml><?xml version="1.0" encoding="utf-8"?>
<formControlPr xmlns="http://schemas.microsoft.com/office/spreadsheetml/2009/9/main" objectType="CheckBox" checked="Checked" fmlaLink="$I247" lockText="1"/>
</file>

<file path=xl/ctrlProps/ctrlProp115.xml><?xml version="1.0" encoding="utf-8"?>
<formControlPr xmlns="http://schemas.microsoft.com/office/spreadsheetml/2009/9/main" objectType="CheckBox" checked="Checked" fmlaLink="$I248" lockText="1"/>
</file>

<file path=xl/ctrlProps/ctrlProp116.xml><?xml version="1.0" encoding="utf-8"?>
<formControlPr xmlns="http://schemas.microsoft.com/office/spreadsheetml/2009/9/main" objectType="CheckBox" checked="Checked" fmlaLink="$I241" lockText="1"/>
</file>

<file path=xl/ctrlProps/ctrlProp117.xml><?xml version="1.0" encoding="utf-8"?>
<formControlPr xmlns="http://schemas.microsoft.com/office/spreadsheetml/2009/9/main" objectType="CheckBox" checked="Checked" fmlaLink="$I262" lockText="1"/>
</file>

<file path=xl/ctrlProps/ctrlProp118.xml><?xml version="1.0" encoding="utf-8"?>
<formControlPr xmlns="http://schemas.microsoft.com/office/spreadsheetml/2009/9/main" objectType="CheckBox" checked="Checked" fmlaLink="$I263" lockText="1"/>
</file>

<file path=xl/ctrlProps/ctrlProp119.xml><?xml version="1.0" encoding="utf-8"?>
<formControlPr xmlns="http://schemas.microsoft.com/office/spreadsheetml/2009/9/main" objectType="CheckBox" checked="Checked" fmlaLink="$I256" lockText="1"/>
</file>

<file path=xl/ctrlProps/ctrlProp120.xml><?xml version="1.0" encoding="utf-8"?>
<formControlPr xmlns="http://schemas.microsoft.com/office/spreadsheetml/2009/9/main" objectType="CheckBox" checked="Checked" fmlaLink="$I265" lockText="1"/>
</file>

<file path=xl/ctrlProps/ctrlProp121.xml><?xml version="1.0" encoding="utf-8"?>
<formControlPr xmlns="http://schemas.microsoft.com/office/spreadsheetml/2009/9/main" objectType="CheckBox" checked="Checked" fmlaLink="$I266" lockText="1"/>
</file>

<file path=xl/ctrlProps/ctrlProp122.xml><?xml version="1.0" encoding="utf-8"?>
<formControlPr xmlns="http://schemas.microsoft.com/office/spreadsheetml/2009/9/main" objectType="CheckBox" checked="Checked" fmlaLink="$I267" lockText="1"/>
</file>

<file path=xl/ctrlProps/ctrlProp123.xml><?xml version="1.0" encoding="utf-8"?>
<formControlPr xmlns="http://schemas.microsoft.com/office/spreadsheetml/2009/9/main" objectType="CheckBox" checked="Checked" fmlaLink="$I264" lockText="1"/>
</file>

<file path=xl/ctrlProps/ctrlProp124.xml><?xml version="1.0" encoding="utf-8"?>
<formControlPr xmlns="http://schemas.microsoft.com/office/spreadsheetml/2009/9/main" objectType="CheckBox" checked="Checked" fmlaLink="$I261" lockText="1"/>
</file>

<file path=xl/ctrlProps/ctrlProp125.xml><?xml version="1.0" encoding="utf-8"?>
<formControlPr xmlns="http://schemas.microsoft.com/office/spreadsheetml/2009/9/main" objectType="CheckBox" checked="Checked" fmlaLink="$I243" lockText="1"/>
</file>

<file path=xl/ctrlProps/ctrlProp126.xml><?xml version="1.0" encoding="utf-8"?>
<formControlPr xmlns="http://schemas.microsoft.com/office/spreadsheetml/2009/9/main" objectType="CheckBox" checked="Checked" fmlaLink="$I244" lockText="1"/>
</file>

<file path=xl/ctrlProps/ctrlProp127.xml><?xml version="1.0" encoding="utf-8"?>
<formControlPr xmlns="http://schemas.microsoft.com/office/spreadsheetml/2009/9/main" objectType="CheckBox" checked="Checked" fmlaLink="$I245" lockText="1"/>
</file>

<file path=xl/ctrlProps/ctrlProp128.xml><?xml version="1.0" encoding="utf-8"?>
<formControlPr xmlns="http://schemas.microsoft.com/office/spreadsheetml/2009/9/main" objectType="CheckBox" checked="Checked" fmlaLink="$I246" lockText="1"/>
</file>

<file path=xl/ctrlProps/ctrlProp129.xml><?xml version="1.0" encoding="utf-8"?>
<formControlPr xmlns="http://schemas.microsoft.com/office/spreadsheetml/2009/9/main" objectType="CheckBox" checked="Checked" fmlaLink="$I257" lockText="1"/>
</file>

<file path=xl/ctrlProps/ctrlProp130.xml><?xml version="1.0" encoding="utf-8"?>
<formControlPr xmlns="http://schemas.microsoft.com/office/spreadsheetml/2009/9/main" objectType="CheckBox" checked="Checked" fmlaLink="$I258" lockText="1"/>
</file>

<file path=xl/ctrlProps/ctrlProp131.xml><?xml version="1.0" encoding="utf-8"?>
<formControlPr xmlns="http://schemas.microsoft.com/office/spreadsheetml/2009/9/main" objectType="CheckBox" checked="Checked" fmlaLink="$I259" lockText="1"/>
</file>

<file path=xl/ctrlProps/ctrlProp132.xml><?xml version="1.0" encoding="utf-8"?>
<formControlPr xmlns="http://schemas.microsoft.com/office/spreadsheetml/2009/9/main" objectType="CheckBox" checked="Checked" fmlaLink="$I260" lockText="1"/>
</file>

<file path=xl/ctrlProps/ctrlProp133.xml><?xml version="1.0" encoding="utf-8"?>
<formControlPr xmlns="http://schemas.microsoft.com/office/spreadsheetml/2009/9/main" objectType="CheckBox" checked="Checked" fmlaLink="$I281" lockText="1"/>
</file>

<file path=xl/ctrlProps/ctrlProp134.xml><?xml version="1.0" encoding="utf-8"?>
<formControlPr xmlns="http://schemas.microsoft.com/office/spreadsheetml/2009/9/main" objectType="CheckBox" checked="Checked" fmlaLink="$I282" lockText="1"/>
</file>

<file path=xl/ctrlProps/ctrlProp135.xml><?xml version="1.0" encoding="utf-8"?>
<formControlPr xmlns="http://schemas.microsoft.com/office/spreadsheetml/2009/9/main" objectType="CheckBox" checked="Checked" fmlaLink="$I275" lockText="1"/>
</file>

<file path=xl/ctrlProps/ctrlProp136.xml><?xml version="1.0" encoding="utf-8"?>
<formControlPr xmlns="http://schemas.microsoft.com/office/spreadsheetml/2009/9/main" objectType="CheckBox" checked="Checked" fmlaLink="$I284" lockText="1"/>
</file>

<file path=xl/ctrlProps/ctrlProp137.xml><?xml version="1.0" encoding="utf-8"?>
<formControlPr xmlns="http://schemas.microsoft.com/office/spreadsheetml/2009/9/main" objectType="CheckBox" checked="Checked" fmlaLink="$I285" lockText="1"/>
</file>

<file path=xl/ctrlProps/ctrlProp138.xml><?xml version="1.0" encoding="utf-8"?>
<formControlPr xmlns="http://schemas.microsoft.com/office/spreadsheetml/2009/9/main" objectType="CheckBox" checked="Checked" fmlaLink="$I286" lockText="1"/>
</file>

<file path=xl/ctrlProps/ctrlProp139.xml><?xml version="1.0" encoding="utf-8"?>
<formControlPr xmlns="http://schemas.microsoft.com/office/spreadsheetml/2009/9/main" objectType="CheckBox" checked="Checked" fmlaLink="$I283" lockText="1"/>
</file>

<file path=xl/ctrlProps/ctrlProp140.xml><?xml version="1.0" encoding="utf-8"?>
<formControlPr xmlns="http://schemas.microsoft.com/office/spreadsheetml/2009/9/main" objectType="CheckBox" checked="Checked" fmlaLink="$I280" lockText="1"/>
</file>

<file path=xl/ctrlProps/ctrlProp141.xml><?xml version="1.0" encoding="utf-8"?>
<formControlPr xmlns="http://schemas.microsoft.com/office/spreadsheetml/2009/9/main" objectType="CheckBox" checked="Checked" fmlaLink="$I276" lockText="1"/>
</file>

<file path=xl/ctrlProps/ctrlProp142.xml><?xml version="1.0" encoding="utf-8"?>
<formControlPr xmlns="http://schemas.microsoft.com/office/spreadsheetml/2009/9/main" objectType="CheckBox" checked="Checked" fmlaLink="$I277" lockText="1"/>
</file>

<file path=xl/ctrlProps/ctrlProp143.xml><?xml version="1.0" encoding="utf-8"?>
<formControlPr xmlns="http://schemas.microsoft.com/office/spreadsheetml/2009/9/main" objectType="CheckBox" checked="Checked" fmlaLink="$I278" lockText="1"/>
</file>

<file path=xl/ctrlProps/ctrlProp144.xml><?xml version="1.0" encoding="utf-8"?>
<formControlPr xmlns="http://schemas.microsoft.com/office/spreadsheetml/2009/9/main" objectType="CheckBox" checked="Checked" fmlaLink="$I279" lockText="1"/>
</file>

<file path=xl/ctrlProps/ctrlProp145.xml><?xml version="1.0" encoding="utf-8"?>
<formControlPr xmlns="http://schemas.microsoft.com/office/spreadsheetml/2009/9/main" objectType="CheckBox" checked="Checked" fmlaLink="$I181" lockText="1"/>
</file>

<file path=xl/ctrlProps/ctrlProp146.xml><?xml version="1.0" encoding="utf-8"?>
<formControlPr xmlns="http://schemas.microsoft.com/office/spreadsheetml/2009/9/main" objectType="CheckBox" checked="Checked" fmlaLink="$I182" lockText="1"/>
</file>

<file path=xl/ctrlProps/ctrlProp147.xml><?xml version="1.0" encoding="utf-8"?>
<formControlPr xmlns="http://schemas.microsoft.com/office/spreadsheetml/2009/9/main" objectType="CheckBox" checked="Checked" fmlaLink="$I183" lockText="1"/>
</file>

<file path=xl/ctrlProps/ctrlProp148.xml><?xml version="1.0" encoding="utf-8"?>
<formControlPr xmlns="http://schemas.microsoft.com/office/spreadsheetml/2009/9/main" objectType="CheckBox" checked="Checked" fmlaLink="$I180" lockText="1"/>
</file>

<file path=xl/ctrlProps/ctrlProp149.xml><?xml version="1.0" encoding="utf-8"?>
<formControlPr xmlns="http://schemas.microsoft.com/office/spreadsheetml/2009/9/main" objectType="CheckBox" checked="Checked" fmlaLink="$I185" lockText="1"/>
</file>

<file path=xl/ctrlProps/ctrlProp150.xml><?xml version="1.0" encoding="utf-8"?>
<formControlPr xmlns="http://schemas.microsoft.com/office/spreadsheetml/2009/9/main" objectType="CheckBox" checked="Checked" fmlaLink="$I190" lockText="1"/>
</file>

<file path=xl/ctrlProps/ctrlProp151.xml><?xml version="1.0" encoding="utf-8"?>
<formControlPr xmlns="http://schemas.microsoft.com/office/spreadsheetml/2009/9/main" objectType="CheckBox" checked="Checked" fmlaLink="$I191" lockText="1"/>
</file>

<file path=xl/ctrlProps/ctrlProp152.xml><?xml version="1.0" encoding="utf-8"?>
<formControlPr xmlns="http://schemas.microsoft.com/office/spreadsheetml/2009/9/main" objectType="CheckBox" checked="Checked" fmlaLink="$I184" lockText="1"/>
</file>

<file path=xl/ctrlProps/ctrlProp153.xml><?xml version="1.0" encoding="utf-8"?>
<formControlPr xmlns="http://schemas.microsoft.com/office/spreadsheetml/2009/9/main" objectType="CheckBox" checked="Checked" fmlaLink="$I205" lockText="1"/>
</file>

<file path=xl/ctrlProps/ctrlProp154.xml><?xml version="1.0" encoding="utf-8"?>
<formControlPr xmlns="http://schemas.microsoft.com/office/spreadsheetml/2009/9/main" objectType="CheckBox" checked="Checked" fmlaLink="$I206" lockText="1"/>
</file>

<file path=xl/ctrlProps/ctrlProp155.xml><?xml version="1.0" encoding="utf-8"?>
<formControlPr xmlns="http://schemas.microsoft.com/office/spreadsheetml/2009/9/main" objectType="CheckBox" checked="Checked" fmlaLink="$I199" lockText="1"/>
</file>

<file path=xl/ctrlProps/ctrlProp156.xml><?xml version="1.0" encoding="utf-8"?>
<formControlPr xmlns="http://schemas.microsoft.com/office/spreadsheetml/2009/9/main" objectType="CheckBox" checked="Checked" fmlaLink="$I208" lockText="1"/>
</file>

<file path=xl/ctrlProps/ctrlProp157.xml><?xml version="1.0" encoding="utf-8"?>
<formControlPr xmlns="http://schemas.microsoft.com/office/spreadsheetml/2009/9/main" objectType="CheckBox" checked="Checked" fmlaLink="$I209" lockText="1"/>
</file>

<file path=xl/ctrlProps/ctrlProp158.xml><?xml version="1.0" encoding="utf-8"?>
<formControlPr xmlns="http://schemas.microsoft.com/office/spreadsheetml/2009/9/main" objectType="CheckBox" checked="Checked" fmlaLink="$I210" lockText="1"/>
</file>

<file path=xl/ctrlProps/ctrlProp159.xml><?xml version="1.0" encoding="utf-8"?>
<formControlPr xmlns="http://schemas.microsoft.com/office/spreadsheetml/2009/9/main" objectType="CheckBox" checked="Checked" fmlaLink="$I207" lockText="1"/>
</file>

<file path=xl/ctrlProps/ctrlProp160.xml><?xml version="1.0" encoding="utf-8"?>
<formControlPr xmlns="http://schemas.microsoft.com/office/spreadsheetml/2009/9/main" objectType="CheckBox" checked="Checked" fmlaLink="$I204" lockText="1"/>
</file>

<file path=xl/ctrlProps/ctrlProp161.xml><?xml version="1.0" encoding="utf-8"?>
<formControlPr xmlns="http://schemas.microsoft.com/office/spreadsheetml/2009/9/main" objectType="CheckBox" checked="Checked" fmlaLink="$I186" lockText="1"/>
</file>

<file path=xl/ctrlProps/ctrlProp162.xml><?xml version="1.0" encoding="utf-8"?>
<formControlPr xmlns="http://schemas.microsoft.com/office/spreadsheetml/2009/9/main" objectType="CheckBox" checked="Checked" fmlaLink="$I187" lockText="1"/>
</file>

<file path=xl/ctrlProps/ctrlProp163.xml><?xml version="1.0" encoding="utf-8"?>
<formControlPr xmlns="http://schemas.microsoft.com/office/spreadsheetml/2009/9/main" objectType="CheckBox" checked="Checked" fmlaLink="$I188" lockText="1"/>
</file>

<file path=xl/ctrlProps/ctrlProp164.xml><?xml version="1.0" encoding="utf-8"?>
<formControlPr xmlns="http://schemas.microsoft.com/office/spreadsheetml/2009/9/main" objectType="CheckBox" checked="Checked" fmlaLink="$I189" lockText="1"/>
</file>

<file path=xl/ctrlProps/ctrlProp165.xml><?xml version="1.0" encoding="utf-8"?>
<formControlPr xmlns="http://schemas.microsoft.com/office/spreadsheetml/2009/9/main" objectType="CheckBox" checked="Checked" fmlaLink="$I200" lockText="1"/>
</file>

<file path=xl/ctrlProps/ctrlProp166.xml><?xml version="1.0" encoding="utf-8"?>
<formControlPr xmlns="http://schemas.microsoft.com/office/spreadsheetml/2009/9/main" objectType="CheckBox" checked="Checked" fmlaLink="$I201" lockText="1"/>
</file>

<file path=xl/ctrlProps/ctrlProp167.xml><?xml version="1.0" encoding="utf-8"?>
<formControlPr xmlns="http://schemas.microsoft.com/office/spreadsheetml/2009/9/main" objectType="CheckBox" checked="Checked" fmlaLink="$I202" lockText="1"/>
</file>

<file path=xl/ctrlProps/ctrlProp168.xml><?xml version="1.0" encoding="utf-8"?>
<formControlPr xmlns="http://schemas.microsoft.com/office/spreadsheetml/2009/9/main" objectType="CheckBox" checked="Checked" fmlaLink="$I203" lockText="1"/>
</file>

<file path=xl/ctrlProps/ctrlProp169.xml><?xml version="1.0" encoding="utf-8"?>
<formControlPr xmlns="http://schemas.microsoft.com/office/spreadsheetml/2009/9/main" objectType="CheckBox" checked="Checked" fmlaLink="$I224" lockText="1"/>
</file>

<file path=xl/ctrlProps/ctrlProp170.xml><?xml version="1.0" encoding="utf-8"?>
<formControlPr xmlns="http://schemas.microsoft.com/office/spreadsheetml/2009/9/main" objectType="CheckBox" checked="Checked" fmlaLink="$I225" lockText="1"/>
</file>

<file path=xl/ctrlProps/ctrlProp171.xml><?xml version="1.0" encoding="utf-8"?>
<formControlPr xmlns="http://schemas.microsoft.com/office/spreadsheetml/2009/9/main" objectType="CheckBox" checked="Checked" fmlaLink="$I218" lockText="1"/>
</file>

<file path=xl/ctrlProps/ctrlProp172.xml><?xml version="1.0" encoding="utf-8"?>
<formControlPr xmlns="http://schemas.microsoft.com/office/spreadsheetml/2009/9/main" objectType="CheckBox" checked="Checked" fmlaLink="$I227" lockText="1"/>
</file>

<file path=xl/ctrlProps/ctrlProp173.xml><?xml version="1.0" encoding="utf-8"?>
<formControlPr xmlns="http://schemas.microsoft.com/office/spreadsheetml/2009/9/main" objectType="CheckBox" checked="Checked" fmlaLink="$I228" lockText="1"/>
</file>

<file path=xl/ctrlProps/ctrlProp174.xml><?xml version="1.0" encoding="utf-8"?>
<formControlPr xmlns="http://schemas.microsoft.com/office/spreadsheetml/2009/9/main" objectType="CheckBox" checked="Checked" fmlaLink="$I229" lockText="1"/>
</file>

<file path=xl/ctrlProps/ctrlProp175.xml><?xml version="1.0" encoding="utf-8"?>
<formControlPr xmlns="http://schemas.microsoft.com/office/spreadsheetml/2009/9/main" objectType="CheckBox" checked="Checked" fmlaLink="$I226" lockText="1"/>
</file>

<file path=xl/ctrlProps/ctrlProp176.xml><?xml version="1.0" encoding="utf-8"?>
<formControlPr xmlns="http://schemas.microsoft.com/office/spreadsheetml/2009/9/main" objectType="CheckBox" checked="Checked" fmlaLink="$I223" lockText="1"/>
</file>

<file path=xl/ctrlProps/ctrlProp177.xml><?xml version="1.0" encoding="utf-8"?>
<formControlPr xmlns="http://schemas.microsoft.com/office/spreadsheetml/2009/9/main" objectType="CheckBox" checked="Checked" fmlaLink="$I219" lockText="1"/>
</file>

<file path=xl/ctrlProps/ctrlProp178.xml><?xml version="1.0" encoding="utf-8"?>
<formControlPr xmlns="http://schemas.microsoft.com/office/spreadsheetml/2009/9/main" objectType="CheckBox" checked="Checked" fmlaLink="$I220" lockText="1"/>
</file>

<file path=xl/ctrlProps/ctrlProp179.xml><?xml version="1.0" encoding="utf-8"?>
<formControlPr xmlns="http://schemas.microsoft.com/office/spreadsheetml/2009/9/main" objectType="CheckBox" checked="Checked" fmlaLink="$I221" lockText="1"/>
</file>

<file path=xl/ctrlProps/ctrlProp180.xml><?xml version="1.0" encoding="utf-8"?>
<formControlPr xmlns="http://schemas.microsoft.com/office/spreadsheetml/2009/9/main" objectType="CheckBox" checked="Checked" fmlaLink="$I222" lockText="1"/>
</file>

<file path=xl/ctrlProps/ctrlProp181.xml><?xml version="1.0" encoding="utf-8"?>
<formControlPr xmlns="http://schemas.microsoft.com/office/spreadsheetml/2009/9/main" objectType="CheckBox" checked="Checked" fmlaLink="$I124" lockText="1"/>
</file>

<file path=xl/ctrlProps/ctrlProp182.xml><?xml version="1.0" encoding="utf-8"?>
<formControlPr xmlns="http://schemas.microsoft.com/office/spreadsheetml/2009/9/main" objectType="CheckBox" checked="Checked" fmlaLink="$I125" lockText="1"/>
</file>

<file path=xl/ctrlProps/ctrlProp183.xml><?xml version="1.0" encoding="utf-8"?>
<formControlPr xmlns="http://schemas.microsoft.com/office/spreadsheetml/2009/9/main" objectType="CheckBox" checked="Checked" fmlaLink="$I126" lockText="1"/>
</file>

<file path=xl/ctrlProps/ctrlProp184.xml><?xml version="1.0" encoding="utf-8"?>
<formControlPr xmlns="http://schemas.microsoft.com/office/spreadsheetml/2009/9/main" objectType="CheckBox" checked="Checked" fmlaLink="$I123" lockText="1"/>
</file>

<file path=xl/ctrlProps/ctrlProp185.xml><?xml version="1.0" encoding="utf-8"?>
<formControlPr xmlns="http://schemas.microsoft.com/office/spreadsheetml/2009/9/main" objectType="CheckBox" checked="Checked" fmlaLink="$I128" lockText="1"/>
</file>

<file path=xl/ctrlProps/ctrlProp186.xml><?xml version="1.0" encoding="utf-8"?>
<formControlPr xmlns="http://schemas.microsoft.com/office/spreadsheetml/2009/9/main" objectType="CheckBox" checked="Checked" fmlaLink="$I133" lockText="1"/>
</file>

<file path=xl/ctrlProps/ctrlProp187.xml><?xml version="1.0" encoding="utf-8"?>
<formControlPr xmlns="http://schemas.microsoft.com/office/spreadsheetml/2009/9/main" objectType="CheckBox" fmlaLink="$I134" lockText="1"/>
</file>

<file path=xl/ctrlProps/ctrlProp188.xml><?xml version="1.0" encoding="utf-8"?>
<formControlPr xmlns="http://schemas.microsoft.com/office/spreadsheetml/2009/9/main" objectType="CheckBox" checked="Checked" fmlaLink="$I127" lockText="1"/>
</file>

<file path=xl/ctrlProps/ctrlProp189.xml><?xml version="1.0" encoding="utf-8"?>
<formControlPr xmlns="http://schemas.microsoft.com/office/spreadsheetml/2009/9/main" objectType="CheckBox" checked="Checked" fmlaLink="$I148" lockText="1"/>
</file>

<file path=xl/ctrlProps/ctrlProp190.xml><?xml version="1.0" encoding="utf-8"?>
<formControlPr xmlns="http://schemas.microsoft.com/office/spreadsheetml/2009/9/main" objectType="CheckBox" checked="Checked" fmlaLink="$I149" lockText="1"/>
</file>

<file path=xl/ctrlProps/ctrlProp191.xml><?xml version="1.0" encoding="utf-8"?>
<formControlPr xmlns="http://schemas.microsoft.com/office/spreadsheetml/2009/9/main" objectType="CheckBox" checked="Checked" fmlaLink="$I142" lockText="1"/>
</file>

<file path=xl/ctrlProps/ctrlProp192.xml><?xml version="1.0" encoding="utf-8"?>
<formControlPr xmlns="http://schemas.microsoft.com/office/spreadsheetml/2009/9/main" objectType="CheckBox" checked="Checked" fmlaLink="$I151" lockText="1"/>
</file>

<file path=xl/ctrlProps/ctrlProp193.xml><?xml version="1.0" encoding="utf-8"?>
<formControlPr xmlns="http://schemas.microsoft.com/office/spreadsheetml/2009/9/main" objectType="CheckBox" checked="Checked" fmlaLink="$I152" lockText="1"/>
</file>

<file path=xl/ctrlProps/ctrlProp194.xml><?xml version="1.0" encoding="utf-8"?>
<formControlPr xmlns="http://schemas.microsoft.com/office/spreadsheetml/2009/9/main" objectType="CheckBox" checked="Checked" fmlaLink="$I153" lockText="1"/>
</file>

<file path=xl/ctrlProps/ctrlProp195.xml><?xml version="1.0" encoding="utf-8"?>
<formControlPr xmlns="http://schemas.microsoft.com/office/spreadsheetml/2009/9/main" objectType="CheckBox" checked="Checked" fmlaLink="$I150" lockText="1"/>
</file>

<file path=xl/ctrlProps/ctrlProp196.xml><?xml version="1.0" encoding="utf-8"?>
<formControlPr xmlns="http://schemas.microsoft.com/office/spreadsheetml/2009/9/main" objectType="CheckBox" checked="Checked" fmlaLink="$I147" lockText="1"/>
</file>

<file path=xl/ctrlProps/ctrlProp197.xml><?xml version="1.0" encoding="utf-8"?>
<formControlPr xmlns="http://schemas.microsoft.com/office/spreadsheetml/2009/9/main" objectType="CheckBox" checked="Checked" fmlaLink="$I129" lockText="1"/>
</file>

<file path=xl/ctrlProps/ctrlProp198.xml><?xml version="1.0" encoding="utf-8"?>
<formControlPr xmlns="http://schemas.microsoft.com/office/spreadsheetml/2009/9/main" objectType="CheckBox" checked="Checked" fmlaLink="$I130" lockText="1"/>
</file>

<file path=xl/ctrlProps/ctrlProp199.xml><?xml version="1.0" encoding="utf-8"?>
<formControlPr xmlns="http://schemas.microsoft.com/office/spreadsheetml/2009/9/main" objectType="CheckBox" fmlaLink="$I131" lockText="1"/>
</file>

<file path=xl/ctrlProps/ctrlProp200.xml><?xml version="1.0" encoding="utf-8"?>
<formControlPr xmlns="http://schemas.microsoft.com/office/spreadsheetml/2009/9/main" objectType="CheckBox" fmlaLink="$I132" lockText="1"/>
</file>

<file path=xl/ctrlProps/ctrlProp201.xml><?xml version="1.0" encoding="utf-8"?>
<formControlPr xmlns="http://schemas.microsoft.com/office/spreadsheetml/2009/9/main" objectType="CheckBox" checked="Checked" fmlaLink="$I143" lockText="1"/>
</file>

<file path=xl/ctrlProps/ctrlProp202.xml><?xml version="1.0" encoding="utf-8"?>
<formControlPr xmlns="http://schemas.microsoft.com/office/spreadsheetml/2009/9/main" objectType="CheckBox" checked="Checked" fmlaLink="$I144" lockText="1"/>
</file>

<file path=xl/ctrlProps/ctrlProp203.xml><?xml version="1.0" encoding="utf-8"?>
<formControlPr xmlns="http://schemas.microsoft.com/office/spreadsheetml/2009/9/main" objectType="CheckBox" checked="Checked" fmlaLink="$I145" lockText="1"/>
</file>

<file path=xl/ctrlProps/ctrlProp204.xml><?xml version="1.0" encoding="utf-8"?>
<formControlPr xmlns="http://schemas.microsoft.com/office/spreadsheetml/2009/9/main" objectType="CheckBox" checked="Checked" fmlaLink="$I146" lockText="1"/>
</file>

<file path=xl/ctrlProps/ctrlProp205.xml><?xml version="1.0" encoding="utf-8"?>
<formControlPr xmlns="http://schemas.microsoft.com/office/spreadsheetml/2009/9/main" objectType="CheckBox" checked="Checked" fmlaLink="$I167" lockText="1"/>
</file>

<file path=xl/ctrlProps/ctrlProp206.xml><?xml version="1.0" encoding="utf-8"?>
<formControlPr xmlns="http://schemas.microsoft.com/office/spreadsheetml/2009/9/main" objectType="CheckBox" checked="Checked" fmlaLink="$I168" lockText="1"/>
</file>

<file path=xl/ctrlProps/ctrlProp207.xml><?xml version="1.0" encoding="utf-8"?>
<formControlPr xmlns="http://schemas.microsoft.com/office/spreadsheetml/2009/9/main" objectType="CheckBox" checked="Checked" fmlaLink="$I161" lockText="1"/>
</file>

<file path=xl/ctrlProps/ctrlProp208.xml><?xml version="1.0" encoding="utf-8"?>
<formControlPr xmlns="http://schemas.microsoft.com/office/spreadsheetml/2009/9/main" objectType="CheckBox" checked="Checked" fmlaLink="$I170" lockText="1"/>
</file>

<file path=xl/ctrlProps/ctrlProp209.xml><?xml version="1.0" encoding="utf-8"?>
<formControlPr xmlns="http://schemas.microsoft.com/office/spreadsheetml/2009/9/main" objectType="CheckBox" checked="Checked" fmlaLink="$I171" lockText="1"/>
</file>

<file path=xl/ctrlProps/ctrlProp210.xml><?xml version="1.0" encoding="utf-8"?>
<formControlPr xmlns="http://schemas.microsoft.com/office/spreadsheetml/2009/9/main" objectType="CheckBox" checked="Checked" fmlaLink="$I172" lockText="1"/>
</file>

<file path=xl/ctrlProps/ctrlProp211.xml><?xml version="1.0" encoding="utf-8"?>
<formControlPr xmlns="http://schemas.microsoft.com/office/spreadsheetml/2009/9/main" objectType="CheckBox" checked="Checked" fmlaLink="$I169" lockText="1"/>
</file>

<file path=xl/ctrlProps/ctrlProp212.xml><?xml version="1.0" encoding="utf-8"?>
<formControlPr xmlns="http://schemas.microsoft.com/office/spreadsheetml/2009/9/main" objectType="CheckBox" checked="Checked" fmlaLink="$I166" lockText="1"/>
</file>

<file path=xl/ctrlProps/ctrlProp213.xml><?xml version="1.0" encoding="utf-8"?>
<formControlPr xmlns="http://schemas.microsoft.com/office/spreadsheetml/2009/9/main" objectType="CheckBox" checked="Checked" fmlaLink="$I162" lockText="1"/>
</file>

<file path=xl/ctrlProps/ctrlProp214.xml><?xml version="1.0" encoding="utf-8"?>
<formControlPr xmlns="http://schemas.microsoft.com/office/spreadsheetml/2009/9/main" objectType="CheckBox" checked="Checked" fmlaLink="$I163" lockText="1"/>
</file>

<file path=xl/ctrlProps/ctrlProp215.xml><?xml version="1.0" encoding="utf-8"?>
<formControlPr xmlns="http://schemas.microsoft.com/office/spreadsheetml/2009/9/main" objectType="CheckBox" checked="Checked" fmlaLink="$I164" lockText="1"/>
</file>

<file path=xl/ctrlProps/ctrlProp216.xml><?xml version="1.0" encoding="utf-8"?>
<formControlPr xmlns="http://schemas.microsoft.com/office/spreadsheetml/2009/9/main" objectType="CheckBox" checked="Checked" fmlaLink="$I165" lockText="1"/>
</file>

<file path=xl/ctrlProps/ctrlProp217.xml><?xml version="1.0" encoding="utf-8"?>
<formControlPr xmlns="http://schemas.microsoft.com/office/spreadsheetml/2009/9/main" objectType="CheckBox" checked="Checked" fmlaLink="$I67" lockText="1"/>
</file>

<file path=xl/ctrlProps/ctrlProp218.xml><?xml version="1.0" encoding="utf-8"?>
<formControlPr xmlns="http://schemas.microsoft.com/office/spreadsheetml/2009/9/main" objectType="CheckBox" checked="Checked" fmlaLink="$I68" lockText="1"/>
</file>

<file path=xl/ctrlProps/ctrlProp219.xml><?xml version="1.0" encoding="utf-8"?>
<formControlPr xmlns="http://schemas.microsoft.com/office/spreadsheetml/2009/9/main" objectType="CheckBox" fmlaLink="$I69" lockText="1"/>
</file>

<file path=xl/ctrlProps/ctrlProp220.xml><?xml version="1.0" encoding="utf-8"?>
<formControlPr xmlns="http://schemas.microsoft.com/office/spreadsheetml/2009/9/main" objectType="CheckBox" fmlaLink="$I66" lockText="1"/>
</file>

<file path=xl/ctrlProps/ctrlProp221.xml><?xml version="1.0" encoding="utf-8"?>
<formControlPr xmlns="http://schemas.microsoft.com/office/spreadsheetml/2009/9/main" objectType="CheckBox" fmlaLink="$I71" lockText="1"/>
</file>

<file path=xl/ctrlProps/ctrlProp222.xml><?xml version="1.0" encoding="utf-8"?>
<formControlPr xmlns="http://schemas.microsoft.com/office/spreadsheetml/2009/9/main" objectType="CheckBox" checked="Checked" fmlaLink="$I76" lockText="1"/>
</file>

<file path=xl/ctrlProps/ctrlProp223.xml><?xml version="1.0" encoding="utf-8"?>
<formControlPr xmlns="http://schemas.microsoft.com/office/spreadsheetml/2009/9/main" objectType="CheckBox" fmlaLink="$I77" lockText="1"/>
</file>

<file path=xl/ctrlProps/ctrlProp224.xml><?xml version="1.0" encoding="utf-8"?>
<formControlPr xmlns="http://schemas.microsoft.com/office/spreadsheetml/2009/9/main" objectType="CheckBox" fmlaLink="$I70" lockText="1"/>
</file>

<file path=xl/ctrlProps/ctrlProp225.xml><?xml version="1.0" encoding="utf-8"?>
<formControlPr xmlns="http://schemas.microsoft.com/office/spreadsheetml/2009/9/main" objectType="CheckBox" checked="Checked" fmlaLink="$I91" lockText="1"/>
</file>

<file path=xl/ctrlProps/ctrlProp226.xml><?xml version="1.0" encoding="utf-8"?>
<formControlPr xmlns="http://schemas.microsoft.com/office/spreadsheetml/2009/9/main" objectType="CheckBox" checked="Checked" fmlaLink="$I92" lockText="1"/>
</file>

<file path=xl/ctrlProps/ctrlProp227.xml><?xml version="1.0" encoding="utf-8"?>
<formControlPr xmlns="http://schemas.microsoft.com/office/spreadsheetml/2009/9/main" objectType="CheckBox" fmlaLink="$I85" lockText="1"/>
</file>

<file path=xl/ctrlProps/ctrlProp228.xml><?xml version="1.0" encoding="utf-8"?>
<formControlPr xmlns="http://schemas.microsoft.com/office/spreadsheetml/2009/9/main" objectType="CheckBox" checked="Checked" fmlaLink="$I94" lockText="1"/>
</file>

<file path=xl/ctrlProps/ctrlProp229.xml><?xml version="1.0" encoding="utf-8"?>
<formControlPr xmlns="http://schemas.microsoft.com/office/spreadsheetml/2009/9/main" objectType="CheckBox" checked="Checked" fmlaLink="$I95" lockText="1"/>
</file>

<file path=xl/ctrlProps/ctrlProp230.xml><?xml version="1.0" encoding="utf-8"?>
<formControlPr xmlns="http://schemas.microsoft.com/office/spreadsheetml/2009/9/main" objectType="CheckBox" checked="Checked" fmlaLink="$I96" lockText="1"/>
</file>

<file path=xl/ctrlProps/ctrlProp231.xml><?xml version="1.0" encoding="utf-8"?>
<formControlPr xmlns="http://schemas.microsoft.com/office/spreadsheetml/2009/9/main" objectType="CheckBox" checked="Checked" fmlaLink="$I93" lockText="1"/>
</file>

<file path=xl/ctrlProps/ctrlProp232.xml><?xml version="1.0" encoding="utf-8"?>
<formControlPr xmlns="http://schemas.microsoft.com/office/spreadsheetml/2009/9/main" objectType="CheckBox" checked="Checked" fmlaLink="$I90" lockText="1"/>
</file>

<file path=xl/ctrlProps/ctrlProp233.xml><?xml version="1.0" encoding="utf-8"?>
<formControlPr xmlns="http://schemas.microsoft.com/office/spreadsheetml/2009/9/main" objectType="CheckBox" checked="Checked" fmlaLink="$I72" lockText="1"/>
</file>

<file path=xl/ctrlProps/ctrlProp234.xml><?xml version="1.0" encoding="utf-8"?>
<formControlPr xmlns="http://schemas.microsoft.com/office/spreadsheetml/2009/9/main" objectType="CheckBox" checked="Checked" fmlaLink="$I73" lockText="1"/>
</file>

<file path=xl/ctrlProps/ctrlProp235.xml><?xml version="1.0" encoding="utf-8"?>
<formControlPr xmlns="http://schemas.microsoft.com/office/spreadsheetml/2009/9/main" objectType="CheckBox" fmlaLink="$I74" lockText="1"/>
</file>

<file path=xl/ctrlProps/ctrlProp236.xml><?xml version="1.0" encoding="utf-8"?>
<formControlPr xmlns="http://schemas.microsoft.com/office/spreadsheetml/2009/9/main" objectType="CheckBox" checked="Checked" fmlaLink="$I75" lockText="1"/>
</file>

<file path=xl/ctrlProps/ctrlProp237.xml><?xml version="1.0" encoding="utf-8"?>
<formControlPr xmlns="http://schemas.microsoft.com/office/spreadsheetml/2009/9/main" objectType="CheckBox" fmlaLink="$I86" lockText="1"/>
</file>

<file path=xl/ctrlProps/ctrlProp238.xml><?xml version="1.0" encoding="utf-8"?>
<formControlPr xmlns="http://schemas.microsoft.com/office/spreadsheetml/2009/9/main" objectType="CheckBox" fmlaLink="$I87" lockText="1"/>
</file>

<file path=xl/ctrlProps/ctrlProp239.xml><?xml version="1.0" encoding="utf-8"?>
<formControlPr xmlns="http://schemas.microsoft.com/office/spreadsheetml/2009/9/main" objectType="CheckBox" checked="Checked" fmlaLink="$I88" lockText="1"/>
</file>

<file path=xl/ctrlProps/ctrlProp240.xml><?xml version="1.0" encoding="utf-8"?>
<formControlPr xmlns="http://schemas.microsoft.com/office/spreadsheetml/2009/9/main" objectType="CheckBox" checked="Checked" fmlaLink="$I89" lockText="1"/>
</file>

<file path=xl/ctrlProps/ctrlProp241.xml><?xml version="1.0" encoding="utf-8"?>
<formControlPr xmlns="http://schemas.microsoft.com/office/spreadsheetml/2009/9/main" objectType="CheckBox" checked="Checked" fmlaLink="$I110" lockText="1"/>
</file>

<file path=xl/ctrlProps/ctrlProp242.xml><?xml version="1.0" encoding="utf-8"?>
<formControlPr xmlns="http://schemas.microsoft.com/office/spreadsheetml/2009/9/main" objectType="CheckBox" checked="Checked" fmlaLink="$I111" lockText="1"/>
</file>

<file path=xl/ctrlProps/ctrlProp243.xml><?xml version="1.0" encoding="utf-8"?>
<formControlPr xmlns="http://schemas.microsoft.com/office/spreadsheetml/2009/9/main" objectType="CheckBox" checked="Checked" fmlaLink="$I104" lockText="1"/>
</file>

<file path=xl/ctrlProps/ctrlProp244.xml><?xml version="1.0" encoding="utf-8"?>
<formControlPr xmlns="http://schemas.microsoft.com/office/spreadsheetml/2009/9/main" objectType="CheckBox" checked="Checked" fmlaLink="$I113" lockText="1"/>
</file>

<file path=xl/ctrlProps/ctrlProp245.xml><?xml version="1.0" encoding="utf-8"?>
<formControlPr xmlns="http://schemas.microsoft.com/office/spreadsheetml/2009/9/main" objectType="CheckBox" checked="Checked" fmlaLink="$I114" lockText="1"/>
</file>

<file path=xl/ctrlProps/ctrlProp246.xml><?xml version="1.0" encoding="utf-8"?>
<formControlPr xmlns="http://schemas.microsoft.com/office/spreadsheetml/2009/9/main" objectType="CheckBox" checked="Checked" fmlaLink="$I115" lockText="1"/>
</file>

<file path=xl/ctrlProps/ctrlProp247.xml><?xml version="1.0" encoding="utf-8"?>
<formControlPr xmlns="http://schemas.microsoft.com/office/spreadsheetml/2009/9/main" objectType="CheckBox" checked="Checked" fmlaLink="$I112" lockText="1"/>
</file>

<file path=xl/ctrlProps/ctrlProp248.xml><?xml version="1.0" encoding="utf-8"?>
<formControlPr xmlns="http://schemas.microsoft.com/office/spreadsheetml/2009/9/main" objectType="CheckBox" checked="Checked" fmlaLink="$I109" lockText="1"/>
</file>

<file path=xl/ctrlProps/ctrlProp249.xml><?xml version="1.0" encoding="utf-8"?>
<formControlPr xmlns="http://schemas.microsoft.com/office/spreadsheetml/2009/9/main" objectType="CheckBox" checked="Checked" fmlaLink="$I105" lockText="1"/>
</file>

<file path=xl/ctrlProps/ctrlProp250.xml><?xml version="1.0" encoding="utf-8"?>
<formControlPr xmlns="http://schemas.microsoft.com/office/spreadsheetml/2009/9/main" objectType="CheckBox" checked="Checked" fmlaLink="$I106" lockText="1"/>
</file>

<file path=xl/ctrlProps/ctrlProp251.xml><?xml version="1.0" encoding="utf-8"?>
<formControlPr xmlns="http://schemas.microsoft.com/office/spreadsheetml/2009/9/main" objectType="CheckBox" checked="Checked" fmlaLink="$I107" lockText="1"/>
</file>

<file path=xl/ctrlProps/ctrlProp252.xml><?xml version="1.0" encoding="utf-8"?>
<formControlPr xmlns="http://schemas.microsoft.com/office/spreadsheetml/2009/9/main" objectType="CheckBox" checked="Checked" fmlaLink="$I108" lockText="1"/>
</file>

<file path=xl/ctrlProps/ctrlProp253.xml><?xml version="1.0" encoding="utf-8"?>
<formControlPr xmlns="http://schemas.microsoft.com/office/spreadsheetml/2009/9/main" objectType="CheckBox" fmlaLink="$I10" lockText="1"/>
</file>

<file path=xl/ctrlProps/ctrlProp254.xml><?xml version="1.0" encoding="utf-8"?>
<formControlPr xmlns="http://schemas.microsoft.com/office/spreadsheetml/2009/9/main" objectType="CheckBox" fmlaLink="$I11" lockText="1"/>
</file>

<file path=xl/ctrlProps/ctrlProp255.xml><?xml version="1.0" encoding="utf-8"?>
<formControlPr xmlns="http://schemas.microsoft.com/office/spreadsheetml/2009/9/main" objectType="CheckBox" fmlaLink="$I12" lockText="1"/>
</file>

<file path=xl/ctrlProps/ctrlProp256.xml><?xml version="1.0" encoding="utf-8"?>
<formControlPr xmlns="http://schemas.microsoft.com/office/spreadsheetml/2009/9/main" objectType="CheckBox" fmlaLink="$I9" lockText="1"/>
</file>

<file path=xl/ctrlProps/ctrlProp257.xml><?xml version="1.0" encoding="utf-8"?>
<formControlPr xmlns="http://schemas.microsoft.com/office/spreadsheetml/2009/9/main" objectType="CheckBox" fmlaLink="$I14" lockText="1"/>
</file>

<file path=xl/ctrlProps/ctrlProp258.xml><?xml version="1.0" encoding="utf-8"?>
<formControlPr xmlns="http://schemas.microsoft.com/office/spreadsheetml/2009/9/main" objectType="CheckBox" checked="Checked" fmlaLink="$I19" lockText="1"/>
</file>

<file path=xl/ctrlProps/ctrlProp259.xml><?xml version="1.0" encoding="utf-8"?>
<formControlPr xmlns="http://schemas.microsoft.com/office/spreadsheetml/2009/9/main" objectType="CheckBox" checked="Checked" fmlaLink="$I20" lockText="1"/>
</file>

<file path=xl/ctrlProps/ctrlProp260.xml><?xml version="1.0" encoding="utf-8"?>
<formControlPr xmlns="http://schemas.microsoft.com/office/spreadsheetml/2009/9/main" objectType="CheckBox" fmlaLink="$I13" lockText="1"/>
</file>

<file path=xl/ctrlProps/ctrlProp261.xml><?xml version="1.0" encoding="utf-8"?>
<formControlPr xmlns="http://schemas.microsoft.com/office/spreadsheetml/2009/9/main" objectType="CheckBox" checked="Checked" fmlaLink="$I34" lockText="1"/>
</file>

<file path=xl/ctrlProps/ctrlProp262.xml><?xml version="1.0" encoding="utf-8"?>
<formControlPr xmlns="http://schemas.microsoft.com/office/spreadsheetml/2009/9/main" objectType="CheckBox" checked="Checked" fmlaLink="$I35" lockText="1"/>
</file>

<file path=xl/ctrlProps/ctrlProp263.xml><?xml version="1.0" encoding="utf-8"?>
<formControlPr xmlns="http://schemas.microsoft.com/office/spreadsheetml/2009/9/main" objectType="CheckBox" checked="Checked" fmlaLink="$I28" lockText="1"/>
</file>

<file path=xl/ctrlProps/ctrlProp264.xml><?xml version="1.0" encoding="utf-8"?>
<formControlPr xmlns="http://schemas.microsoft.com/office/spreadsheetml/2009/9/main" objectType="CheckBox" fmlaLink="$I37" lockText="1"/>
</file>

<file path=xl/ctrlProps/ctrlProp265.xml><?xml version="1.0" encoding="utf-8"?>
<formControlPr xmlns="http://schemas.microsoft.com/office/spreadsheetml/2009/9/main" objectType="CheckBox" checked="Checked" fmlaLink="$I38" lockText="1"/>
</file>

<file path=xl/ctrlProps/ctrlProp266.xml><?xml version="1.0" encoding="utf-8"?>
<formControlPr xmlns="http://schemas.microsoft.com/office/spreadsheetml/2009/9/main" objectType="CheckBox" fmlaLink="$I39" lockText="1"/>
</file>

<file path=xl/ctrlProps/ctrlProp267.xml><?xml version="1.0" encoding="utf-8"?>
<formControlPr xmlns="http://schemas.microsoft.com/office/spreadsheetml/2009/9/main" objectType="CheckBox" checked="Checked" fmlaLink="$I36" lockText="1"/>
</file>

<file path=xl/ctrlProps/ctrlProp268.xml><?xml version="1.0" encoding="utf-8"?>
<formControlPr xmlns="http://schemas.microsoft.com/office/spreadsheetml/2009/9/main" objectType="CheckBox" fmlaLink="$I33" lockText="1"/>
</file>

<file path=xl/ctrlProps/ctrlProp269.xml><?xml version="1.0" encoding="utf-8"?>
<formControlPr xmlns="http://schemas.microsoft.com/office/spreadsheetml/2009/9/main" objectType="CheckBox" checked="Checked" fmlaLink="$I15" lockText="1"/>
</file>

<file path=xl/ctrlProps/ctrlProp270.xml><?xml version="1.0" encoding="utf-8"?>
<formControlPr xmlns="http://schemas.microsoft.com/office/spreadsheetml/2009/9/main" objectType="CheckBox" checked="Checked" fmlaLink="$I16" lockText="1"/>
</file>

<file path=xl/ctrlProps/ctrlProp271.xml><?xml version="1.0" encoding="utf-8"?>
<formControlPr xmlns="http://schemas.microsoft.com/office/spreadsheetml/2009/9/main" objectType="CheckBox" checked="Checked" fmlaLink="$I17" lockText="1"/>
</file>

<file path=xl/ctrlProps/ctrlProp272.xml><?xml version="1.0" encoding="utf-8"?>
<formControlPr xmlns="http://schemas.microsoft.com/office/spreadsheetml/2009/9/main" objectType="CheckBox" checked="Checked" fmlaLink="$I18" lockText="1"/>
</file>

<file path=xl/ctrlProps/ctrlProp273.xml><?xml version="1.0" encoding="utf-8"?>
<formControlPr xmlns="http://schemas.microsoft.com/office/spreadsheetml/2009/9/main" objectType="CheckBox" checked="Checked" fmlaLink="$I29" lockText="1"/>
</file>

<file path=xl/ctrlProps/ctrlProp274.xml><?xml version="1.0" encoding="utf-8"?>
<formControlPr xmlns="http://schemas.microsoft.com/office/spreadsheetml/2009/9/main" objectType="CheckBox" checked="Checked" fmlaLink="$I30" lockText="1"/>
</file>

<file path=xl/ctrlProps/ctrlProp275.xml><?xml version="1.0" encoding="utf-8"?>
<formControlPr xmlns="http://schemas.microsoft.com/office/spreadsheetml/2009/9/main" objectType="CheckBox" checked="Checked" fmlaLink="$I31" lockText="1"/>
</file>

<file path=xl/ctrlProps/ctrlProp276.xml><?xml version="1.0" encoding="utf-8"?>
<formControlPr xmlns="http://schemas.microsoft.com/office/spreadsheetml/2009/9/main" objectType="CheckBox" checked="Checked" fmlaLink="$I32" lockText="1"/>
</file>

<file path=xl/ctrlProps/ctrlProp277.xml><?xml version="1.0" encoding="utf-8"?>
<formControlPr xmlns="http://schemas.microsoft.com/office/spreadsheetml/2009/9/main" objectType="CheckBox" checked="Checked" fmlaLink="$I53" lockText="1"/>
</file>

<file path=xl/ctrlProps/ctrlProp278.xml><?xml version="1.0" encoding="utf-8"?>
<formControlPr xmlns="http://schemas.microsoft.com/office/spreadsheetml/2009/9/main" objectType="CheckBox" checked="Checked" fmlaLink="$I54" lockText="1"/>
</file>

<file path=xl/ctrlProps/ctrlProp279.xml><?xml version="1.0" encoding="utf-8"?>
<formControlPr xmlns="http://schemas.microsoft.com/office/spreadsheetml/2009/9/main" objectType="CheckBox" checked="Checked" fmlaLink="$I47" lockText="1"/>
</file>

<file path=xl/ctrlProps/ctrlProp280.xml><?xml version="1.0" encoding="utf-8"?>
<formControlPr xmlns="http://schemas.microsoft.com/office/spreadsheetml/2009/9/main" objectType="CheckBox" checked="Checked" fmlaLink="$I56" lockText="1"/>
</file>

<file path=xl/ctrlProps/ctrlProp281.xml><?xml version="1.0" encoding="utf-8"?>
<formControlPr xmlns="http://schemas.microsoft.com/office/spreadsheetml/2009/9/main" objectType="CheckBox" checked="Checked" fmlaLink="$I57" lockText="1"/>
</file>

<file path=xl/ctrlProps/ctrlProp282.xml><?xml version="1.0" encoding="utf-8"?>
<formControlPr xmlns="http://schemas.microsoft.com/office/spreadsheetml/2009/9/main" objectType="CheckBox" checked="Checked" fmlaLink="$I58" lockText="1"/>
</file>

<file path=xl/ctrlProps/ctrlProp283.xml><?xml version="1.0" encoding="utf-8"?>
<formControlPr xmlns="http://schemas.microsoft.com/office/spreadsheetml/2009/9/main" objectType="CheckBox" checked="Checked" fmlaLink="$I55" lockText="1"/>
</file>

<file path=xl/ctrlProps/ctrlProp284.xml><?xml version="1.0" encoding="utf-8"?>
<formControlPr xmlns="http://schemas.microsoft.com/office/spreadsheetml/2009/9/main" objectType="CheckBox" checked="Checked" fmlaLink="$I52" lockText="1"/>
</file>

<file path=xl/ctrlProps/ctrlProp285.xml><?xml version="1.0" encoding="utf-8"?>
<formControlPr xmlns="http://schemas.microsoft.com/office/spreadsheetml/2009/9/main" objectType="CheckBox" checked="Checked" fmlaLink="$I48" lockText="1"/>
</file>

<file path=xl/ctrlProps/ctrlProp286.xml><?xml version="1.0" encoding="utf-8"?>
<formControlPr xmlns="http://schemas.microsoft.com/office/spreadsheetml/2009/9/main" objectType="CheckBox" checked="Checked" fmlaLink="$I49" lockText="1"/>
</file>

<file path=xl/ctrlProps/ctrlProp287.xml><?xml version="1.0" encoding="utf-8"?>
<formControlPr xmlns="http://schemas.microsoft.com/office/spreadsheetml/2009/9/main" objectType="CheckBox" checked="Checked" fmlaLink="$I50" lockText="1"/>
</file>

<file path=xl/ctrlProps/ctrlProp288.xml><?xml version="1.0" encoding="utf-8"?>
<formControlPr xmlns="http://schemas.microsoft.com/office/spreadsheetml/2009/9/main" objectType="CheckBox" checked="Checked" fmlaLink="$I51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407</xdr:row>
          <xdr:rowOff>190500</xdr:rowOff>
        </xdr:from>
        <xdr:to>
          <xdr:col>8</xdr:col>
          <xdr:colOff>581025</xdr:colOff>
          <xdr:row>409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408</xdr:row>
          <xdr:rowOff>190500</xdr:rowOff>
        </xdr:from>
        <xdr:to>
          <xdr:col>8</xdr:col>
          <xdr:colOff>581025</xdr:colOff>
          <xdr:row>410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409</xdr:row>
          <xdr:rowOff>190500</xdr:rowOff>
        </xdr:from>
        <xdr:to>
          <xdr:col>8</xdr:col>
          <xdr:colOff>581025</xdr:colOff>
          <xdr:row>411</xdr:row>
          <xdr:rowOff>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406</xdr:row>
          <xdr:rowOff>485775</xdr:rowOff>
        </xdr:from>
        <xdr:to>
          <xdr:col>8</xdr:col>
          <xdr:colOff>590550</xdr:colOff>
          <xdr:row>408</xdr:row>
          <xdr:rowOff>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411</xdr:row>
          <xdr:rowOff>190500</xdr:rowOff>
        </xdr:from>
        <xdr:to>
          <xdr:col>8</xdr:col>
          <xdr:colOff>581025</xdr:colOff>
          <xdr:row>413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417</xdr:row>
          <xdr:rowOff>0</xdr:rowOff>
        </xdr:from>
        <xdr:to>
          <xdr:col>8</xdr:col>
          <xdr:colOff>581025</xdr:colOff>
          <xdr:row>418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417</xdr:row>
          <xdr:rowOff>190500</xdr:rowOff>
        </xdr:from>
        <xdr:to>
          <xdr:col>8</xdr:col>
          <xdr:colOff>581025</xdr:colOff>
          <xdr:row>419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410</xdr:row>
          <xdr:rowOff>485775</xdr:rowOff>
        </xdr:from>
        <xdr:to>
          <xdr:col>8</xdr:col>
          <xdr:colOff>590550</xdr:colOff>
          <xdr:row>412</xdr:row>
          <xdr:rowOff>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432</xdr:row>
          <xdr:rowOff>0</xdr:rowOff>
        </xdr:from>
        <xdr:to>
          <xdr:col>8</xdr:col>
          <xdr:colOff>581025</xdr:colOff>
          <xdr:row>433</xdr:row>
          <xdr:rowOff>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432</xdr:row>
          <xdr:rowOff>190500</xdr:rowOff>
        </xdr:from>
        <xdr:to>
          <xdr:col>8</xdr:col>
          <xdr:colOff>581025</xdr:colOff>
          <xdr:row>434</xdr:row>
          <xdr:rowOff>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425</xdr:row>
          <xdr:rowOff>485775</xdr:rowOff>
        </xdr:from>
        <xdr:to>
          <xdr:col>8</xdr:col>
          <xdr:colOff>590550</xdr:colOff>
          <xdr:row>427</xdr:row>
          <xdr:rowOff>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434</xdr:row>
          <xdr:rowOff>190500</xdr:rowOff>
        </xdr:from>
        <xdr:to>
          <xdr:col>8</xdr:col>
          <xdr:colOff>581025</xdr:colOff>
          <xdr:row>436</xdr:row>
          <xdr:rowOff>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435</xdr:row>
          <xdr:rowOff>190500</xdr:rowOff>
        </xdr:from>
        <xdr:to>
          <xdr:col>8</xdr:col>
          <xdr:colOff>581025</xdr:colOff>
          <xdr:row>437</xdr:row>
          <xdr:rowOff>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436</xdr:row>
          <xdr:rowOff>190500</xdr:rowOff>
        </xdr:from>
        <xdr:to>
          <xdr:col>8</xdr:col>
          <xdr:colOff>581025</xdr:colOff>
          <xdr:row>438</xdr:row>
          <xdr:rowOff>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433</xdr:row>
          <xdr:rowOff>485775</xdr:rowOff>
        </xdr:from>
        <xdr:to>
          <xdr:col>8</xdr:col>
          <xdr:colOff>590550</xdr:colOff>
          <xdr:row>435</xdr:row>
          <xdr:rowOff>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431</xdr:row>
          <xdr:rowOff>0</xdr:rowOff>
        </xdr:from>
        <xdr:to>
          <xdr:col>8</xdr:col>
          <xdr:colOff>590550</xdr:colOff>
          <xdr:row>432</xdr:row>
          <xdr:rowOff>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413</xdr:row>
          <xdr:rowOff>0</xdr:rowOff>
        </xdr:from>
        <xdr:to>
          <xdr:col>8</xdr:col>
          <xdr:colOff>590550</xdr:colOff>
          <xdr:row>414</xdr:row>
          <xdr:rowOff>0</xdr:rowOff>
        </xdr:to>
        <xdr:sp macro="" textlink="">
          <xdr:nvSpPr>
            <xdr:cNvPr id="3009" name="Check Box 961" hidden="1">
              <a:extLst>
                <a:ext uri="{63B3BB69-23CF-44E3-9099-C40C66FF867C}">
                  <a14:compatExt spid="_x0000_s3009"/>
                </a:ext>
                <a:ext uri="{FF2B5EF4-FFF2-40B4-BE49-F238E27FC236}">
                  <a16:creationId xmlns:a16="http://schemas.microsoft.com/office/drawing/2014/main" id="{00000000-0008-0000-0000-0000C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413</xdr:row>
          <xdr:rowOff>180975</xdr:rowOff>
        </xdr:from>
        <xdr:to>
          <xdr:col>8</xdr:col>
          <xdr:colOff>581025</xdr:colOff>
          <xdr:row>414</xdr:row>
          <xdr:rowOff>180975</xdr:rowOff>
        </xdr:to>
        <xdr:sp macro="" textlink="">
          <xdr:nvSpPr>
            <xdr:cNvPr id="3010" name="Check Box 962" hidden="1">
              <a:extLst>
                <a:ext uri="{63B3BB69-23CF-44E3-9099-C40C66FF867C}">
                  <a14:compatExt spid="_x0000_s3010"/>
                </a:ext>
                <a:ext uri="{FF2B5EF4-FFF2-40B4-BE49-F238E27FC236}">
                  <a16:creationId xmlns:a16="http://schemas.microsoft.com/office/drawing/2014/main" id="{00000000-0008-0000-0000-0000C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415</xdr:row>
          <xdr:rowOff>0</xdr:rowOff>
        </xdr:from>
        <xdr:to>
          <xdr:col>8</xdr:col>
          <xdr:colOff>581025</xdr:colOff>
          <xdr:row>416</xdr:row>
          <xdr:rowOff>0</xdr:rowOff>
        </xdr:to>
        <xdr:sp macro="" textlink="">
          <xdr:nvSpPr>
            <xdr:cNvPr id="3011" name="Check Box 963" hidden="1">
              <a:extLst>
                <a:ext uri="{63B3BB69-23CF-44E3-9099-C40C66FF867C}">
                  <a14:compatExt spid="_x0000_s3011"/>
                </a:ext>
                <a:ext uri="{FF2B5EF4-FFF2-40B4-BE49-F238E27FC236}">
                  <a16:creationId xmlns:a16="http://schemas.microsoft.com/office/drawing/2014/main" id="{00000000-0008-0000-0000-0000C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415</xdr:row>
          <xdr:rowOff>180975</xdr:rowOff>
        </xdr:from>
        <xdr:to>
          <xdr:col>8</xdr:col>
          <xdr:colOff>581025</xdr:colOff>
          <xdr:row>416</xdr:row>
          <xdr:rowOff>180975</xdr:rowOff>
        </xdr:to>
        <xdr:sp macro="" textlink="">
          <xdr:nvSpPr>
            <xdr:cNvPr id="3012" name="Check Box 964" hidden="1">
              <a:extLst>
                <a:ext uri="{63B3BB69-23CF-44E3-9099-C40C66FF867C}">
                  <a14:compatExt spid="_x0000_s3012"/>
                </a:ext>
                <a:ext uri="{FF2B5EF4-FFF2-40B4-BE49-F238E27FC236}">
                  <a16:creationId xmlns:a16="http://schemas.microsoft.com/office/drawing/2014/main" id="{00000000-0008-0000-0000-0000C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426</xdr:row>
          <xdr:rowOff>190500</xdr:rowOff>
        </xdr:from>
        <xdr:to>
          <xdr:col>8</xdr:col>
          <xdr:colOff>581025</xdr:colOff>
          <xdr:row>428</xdr:row>
          <xdr:rowOff>0</xdr:rowOff>
        </xdr:to>
        <xdr:sp macro="" textlink="">
          <xdr:nvSpPr>
            <xdr:cNvPr id="3013" name="Check Box 965" hidden="1">
              <a:extLst>
                <a:ext uri="{63B3BB69-23CF-44E3-9099-C40C66FF867C}">
                  <a14:compatExt spid="_x0000_s3013"/>
                </a:ext>
                <a:ext uri="{FF2B5EF4-FFF2-40B4-BE49-F238E27FC236}">
                  <a16:creationId xmlns:a16="http://schemas.microsoft.com/office/drawing/2014/main" id="{00000000-0008-0000-0000-0000C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427</xdr:row>
          <xdr:rowOff>190500</xdr:rowOff>
        </xdr:from>
        <xdr:to>
          <xdr:col>8</xdr:col>
          <xdr:colOff>581025</xdr:colOff>
          <xdr:row>429</xdr:row>
          <xdr:rowOff>0</xdr:rowOff>
        </xdr:to>
        <xdr:sp macro="" textlink="">
          <xdr:nvSpPr>
            <xdr:cNvPr id="3014" name="Check Box 966" hidden="1">
              <a:extLst>
                <a:ext uri="{63B3BB69-23CF-44E3-9099-C40C66FF867C}">
                  <a14:compatExt spid="_x0000_s3014"/>
                </a:ext>
                <a:ext uri="{FF2B5EF4-FFF2-40B4-BE49-F238E27FC236}">
                  <a16:creationId xmlns:a16="http://schemas.microsoft.com/office/drawing/2014/main" id="{00000000-0008-0000-0000-0000C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428</xdr:row>
          <xdr:rowOff>190500</xdr:rowOff>
        </xdr:from>
        <xdr:to>
          <xdr:col>8</xdr:col>
          <xdr:colOff>581025</xdr:colOff>
          <xdr:row>430</xdr:row>
          <xdr:rowOff>0</xdr:rowOff>
        </xdr:to>
        <xdr:sp macro="" textlink="">
          <xdr:nvSpPr>
            <xdr:cNvPr id="3015" name="Check Box 967" hidden="1">
              <a:extLst>
                <a:ext uri="{63B3BB69-23CF-44E3-9099-C40C66FF867C}">
                  <a14:compatExt spid="_x0000_s3015"/>
                </a:ext>
                <a:ext uri="{FF2B5EF4-FFF2-40B4-BE49-F238E27FC236}">
                  <a16:creationId xmlns:a16="http://schemas.microsoft.com/office/drawing/2014/main" id="{00000000-0008-0000-0000-0000C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429</xdr:row>
          <xdr:rowOff>485775</xdr:rowOff>
        </xdr:from>
        <xdr:to>
          <xdr:col>8</xdr:col>
          <xdr:colOff>590550</xdr:colOff>
          <xdr:row>431</xdr:row>
          <xdr:rowOff>0</xdr:rowOff>
        </xdr:to>
        <xdr:sp macro="" textlink="">
          <xdr:nvSpPr>
            <xdr:cNvPr id="3020" name="Check Box 972" hidden="1">
              <a:extLst>
                <a:ext uri="{63B3BB69-23CF-44E3-9099-C40C66FF867C}">
                  <a14:compatExt spid="_x0000_s3020"/>
                </a:ext>
                <a:ext uri="{FF2B5EF4-FFF2-40B4-BE49-F238E27FC236}">
                  <a16:creationId xmlns:a16="http://schemas.microsoft.com/office/drawing/2014/main" id="{00000000-0008-0000-0000-0000C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451</xdr:row>
          <xdr:rowOff>0</xdr:rowOff>
        </xdr:from>
        <xdr:to>
          <xdr:col>8</xdr:col>
          <xdr:colOff>581025</xdr:colOff>
          <xdr:row>452</xdr:row>
          <xdr:rowOff>0</xdr:rowOff>
        </xdr:to>
        <xdr:sp macro="" textlink="">
          <xdr:nvSpPr>
            <xdr:cNvPr id="3025" name="Check Box 977" hidden="1">
              <a:extLst>
                <a:ext uri="{63B3BB69-23CF-44E3-9099-C40C66FF867C}">
                  <a14:compatExt spid="_x0000_s3025"/>
                </a:ext>
                <a:ext uri="{FF2B5EF4-FFF2-40B4-BE49-F238E27FC236}">
                  <a16:creationId xmlns:a16="http://schemas.microsoft.com/office/drawing/2014/main" id="{00000000-0008-0000-0000-0000D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451</xdr:row>
          <xdr:rowOff>190500</xdr:rowOff>
        </xdr:from>
        <xdr:to>
          <xdr:col>8</xdr:col>
          <xdr:colOff>581025</xdr:colOff>
          <xdr:row>453</xdr:row>
          <xdr:rowOff>0</xdr:rowOff>
        </xdr:to>
        <xdr:sp macro="" textlink="">
          <xdr:nvSpPr>
            <xdr:cNvPr id="3026" name="Check Box 978" hidden="1">
              <a:extLst>
                <a:ext uri="{63B3BB69-23CF-44E3-9099-C40C66FF867C}">
                  <a14:compatExt spid="_x0000_s3026"/>
                </a:ext>
                <a:ext uri="{FF2B5EF4-FFF2-40B4-BE49-F238E27FC236}">
                  <a16:creationId xmlns:a16="http://schemas.microsoft.com/office/drawing/2014/main" id="{00000000-0008-0000-0000-0000D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444</xdr:row>
          <xdr:rowOff>485775</xdr:rowOff>
        </xdr:from>
        <xdr:to>
          <xdr:col>8</xdr:col>
          <xdr:colOff>590550</xdr:colOff>
          <xdr:row>446</xdr:row>
          <xdr:rowOff>0</xdr:rowOff>
        </xdr:to>
        <xdr:sp macro="" textlink="">
          <xdr:nvSpPr>
            <xdr:cNvPr id="3027" name="Check Box 979" hidden="1">
              <a:extLst>
                <a:ext uri="{63B3BB69-23CF-44E3-9099-C40C66FF867C}">
                  <a14:compatExt spid="_x0000_s3027"/>
                </a:ext>
                <a:ext uri="{FF2B5EF4-FFF2-40B4-BE49-F238E27FC236}">
                  <a16:creationId xmlns:a16="http://schemas.microsoft.com/office/drawing/2014/main" id="{00000000-0008-0000-0000-0000D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453</xdr:row>
          <xdr:rowOff>190500</xdr:rowOff>
        </xdr:from>
        <xdr:to>
          <xdr:col>8</xdr:col>
          <xdr:colOff>581025</xdr:colOff>
          <xdr:row>455</xdr:row>
          <xdr:rowOff>0</xdr:rowOff>
        </xdr:to>
        <xdr:sp macro="" textlink="">
          <xdr:nvSpPr>
            <xdr:cNvPr id="3028" name="Check Box 980" hidden="1">
              <a:extLst>
                <a:ext uri="{63B3BB69-23CF-44E3-9099-C40C66FF867C}">
                  <a14:compatExt spid="_x0000_s3028"/>
                </a:ext>
                <a:ext uri="{FF2B5EF4-FFF2-40B4-BE49-F238E27FC236}">
                  <a16:creationId xmlns:a16="http://schemas.microsoft.com/office/drawing/2014/main" id="{00000000-0008-0000-0000-0000D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454</xdr:row>
          <xdr:rowOff>190500</xdr:rowOff>
        </xdr:from>
        <xdr:to>
          <xdr:col>8</xdr:col>
          <xdr:colOff>581025</xdr:colOff>
          <xdr:row>456</xdr:row>
          <xdr:rowOff>0</xdr:rowOff>
        </xdr:to>
        <xdr:sp macro="" textlink="">
          <xdr:nvSpPr>
            <xdr:cNvPr id="3029" name="Check Box 981" hidden="1">
              <a:extLst>
                <a:ext uri="{63B3BB69-23CF-44E3-9099-C40C66FF867C}">
                  <a14:compatExt spid="_x0000_s3029"/>
                </a:ext>
                <a:ext uri="{FF2B5EF4-FFF2-40B4-BE49-F238E27FC236}">
                  <a16:creationId xmlns:a16="http://schemas.microsoft.com/office/drawing/2014/main" id="{00000000-0008-0000-0000-0000D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455</xdr:row>
          <xdr:rowOff>190500</xdr:rowOff>
        </xdr:from>
        <xdr:to>
          <xdr:col>8</xdr:col>
          <xdr:colOff>581025</xdr:colOff>
          <xdr:row>457</xdr:row>
          <xdr:rowOff>0</xdr:rowOff>
        </xdr:to>
        <xdr:sp macro="" textlink="">
          <xdr:nvSpPr>
            <xdr:cNvPr id="3030" name="Check Box 982" hidden="1">
              <a:extLst>
                <a:ext uri="{63B3BB69-23CF-44E3-9099-C40C66FF867C}">
                  <a14:compatExt spid="_x0000_s3030"/>
                </a:ext>
                <a:ext uri="{FF2B5EF4-FFF2-40B4-BE49-F238E27FC236}">
                  <a16:creationId xmlns:a16="http://schemas.microsoft.com/office/drawing/2014/main" id="{00000000-0008-0000-0000-0000D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452</xdr:row>
          <xdr:rowOff>485775</xdr:rowOff>
        </xdr:from>
        <xdr:to>
          <xdr:col>8</xdr:col>
          <xdr:colOff>590550</xdr:colOff>
          <xdr:row>454</xdr:row>
          <xdr:rowOff>0</xdr:rowOff>
        </xdr:to>
        <xdr:sp macro="" textlink="">
          <xdr:nvSpPr>
            <xdr:cNvPr id="3031" name="Check Box 983" hidden="1">
              <a:extLst>
                <a:ext uri="{63B3BB69-23CF-44E3-9099-C40C66FF867C}">
                  <a14:compatExt spid="_x0000_s3031"/>
                </a:ext>
                <a:ext uri="{FF2B5EF4-FFF2-40B4-BE49-F238E27FC236}">
                  <a16:creationId xmlns:a16="http://schemas.microsoft.com/office/drawing/2014/main" id="{00000000-0008-0000-0000-0000D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450</xdr:row>
          <xdr:rowOff>0</xdr:rowOff>
        </xdr:from>
        <xdr:to>
          <xdr:col>8</xdr:col>
          <xdr:colOff>590550</xdr:colOff>
          <xdr:row>451</xdr:row>
          <xdr:rowOff>0</xdr:rowOff>
        </xdr:to>
        <xdr:sp macro="" textlink="">
          <xdr:nvSpPr>
            <xdr:cNvPr id="3038" name="Check Box 990" hidden="1">
              <a:extLst>
                <a:ext uri="{63B3BB69-23CF-44E3-9099-C40C66FF867C}">
                  <a14:compatExt spid="_x0000_s3038"/>
                </a:ext>
                <a:ext uri="{FF2B5EF4-FFF2-40B4-BE49-F238E27FC236}">
                  <a16:creationId xmlns:a16="http://schemas.microsoft.com/office/drawing/2014/main" id="{00000000-0008-0000-0000-0000D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445</xdr:row>
          <xdr:rowOff>190500</xdr:rowOff>
        </xdr:from>
        <xdr:to>
          <xdr:col>8</xdr:col>
          <xdr:colOff>581025</xdr:colOff>
          <xdr:row>447</xdr:row>
          <xdr:rowOff>0</xdr:rowOff>
        </xdr:to>
        <xdr:sp macro="" textlink="">
          <xdr:nvSpPr>
            <xdr:cNvPr id="3046" name="Check Box 998" hidden="1">
              <a:extLst>
                <a:ext uri="{63B3BB69-23CF-44E3-9099-C40C66FF867C}">
                  <a14:compatExt spid="_x0000_s3046"/>
                </a:ext>
                <a:ext uri="{FF2B5EF4-FFF2-40B4-BE49-F238E27FC236}">
                  <a16:creationId xmlns:a16="http://schemas.microsoft.com/office/drawing/2014/main" id="{00000000-0008-0000-0000-0000E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446</xdr:row>
          <xdr:rowOff>190500</xdr:rowOff>
        </xdr:from>
        <xdr:to>
          <xdr:col>8</xdr:col>
          <xdr:colOff>581025</xdr:colOff>
          <xdr:row>448</xdr:row>
          <xdr:rowOff>0</xdr:rowOff>
        </xdr:to>
        <xdr:sp macro="" textlink="">
          <xdr:nvSpPr>
            <xdr:cNvPr id="3047" name="Check Box 999" hidden="1">
              <a:extLst>
                <a:ext uri="{63B3BB69-23CF-44E3-9099-C40C66FF867C}">
                  <a14:compatExt spid="_x0000_s3047"/>
                </a:ext>
                <a:ext uri="{FF2B5EF4-FFF2-40B4-BE49-F238E27FC236}">
                  <a16:creationId xmlns:a16="http://schemas.microsoft.com/office/drawing/2014/main" id="{00000000-0008-0000-0000-0000E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447</xdr:row>
          <xdr:rowOff>190500</xdr:rowOff>
        </xdr:from>
        <xdr:to>
          <xdr:col>8</xdr:col>
          <xdr:colOff>581025</xdr:colOff>
          <xdr:row>449</xdr:row>
          <xdr:rowOff>0</xdr:rowOff>
        </xdr:to>
        <xdr:sp macro="" textlink="">
          <xdr:nvSpPr>
            <xdr:cNvPr id="3048" name="Check Box 1000" hidden="1">
              <a:extLst>
                <a:ext uri="{63B3BB69-23CF-44E3-9099-C40C66FF867C}">
                  <a14:compatExt spid="_x0000_s3048"/>
                </a:ext>
                <a:ext uri="{FF2B5EF4-FFF2-40B4-BE49-F238E27FC236}">
                  <a16:creationId xmlns:a16="http://schemas.microsoft.com/office/drawing/2014/main" id="{00000000-0008-0000-0000-0000E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448</xdr:row>
          <xdr:rowOff>485775</xdr:rowOff>
        </xdr:from>
        <xdr:to>
          <xdr:col>8</xdr:col>
          <xdr:colOff>590550</xdr:colOff>
          <xdr:row>450</xdr:row>
          <xdr:rowOff>0</xdr:rowOff>
        </xdr:to>
        <xdr:sp macro="" textlink="">
          <xdr:nvSpPr>
            <xdr:cNvPr id="3049" name="Check Box 1001" hidden="1">
              <a:extLst>
                <a:ext uri="{63B3BB69-23CF-44E3-9099-C40C66FF867C}">
                  <a14:compatExt spid="_x0000_s3049"/>
                </a:ext>
                <a:ext uri="{FF2B5EF4-FFF2-40B4-BE49-F238E27FC236}">
                  <a16:creationId xmlns:a16="http://schemas.microsoft.com/office/drawing/2014/main" id="{00000000-0008-0000-0000-0000E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350</xdr:row>
          <xdr:rowOff>190500</xdr:rowOff>
        </xdr:from>
        <xdr:to>
          <xdr:col>8</xdr:col>
          <xdr:colOff>581025</xdr:colOff>
          <xdr:row>352</xdr:row>
          <xdr:rowOff>0</xdr:rowOff>
        </xdr:to>
        <xdr:sp macro="" textlink="">
          <xdr:nvSpPr>
            <xdr:cNvPr id="3050" name="Check Box 1002" hidden="1">
              <a:extLst>
                <a:ext uri="{63B3BB69-23CF-44E3-9099-C40C66FF867C}">
                  <a14:compatExt spid="_x0000_s3050"/>
                </a:ext>
                <a:ext uri="{FF2B5EF4-FFF2-40B4-BE49-F238E27FC236}">
                  <a16:creationId xmlns:a16="http://schemas.microsoft.com/office/drawing/2014/main" id="{00000000-0008-0000-0000-0000E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351</xdr:row>
          <xdr:rowOff>190500</xdr:rowOff>
        </xdr:from>
        <xdr:to>
          <xdr:col>8</xdr:col>
          <xdr:colOff>581025</xdr:colOff>
          <xdr:row>353</xdr:row>
          <xdr:rowOff>0</xdr:rowOff>
        </xdr:to>
        <xdr:sp macro="" textlink="">
          <xdr:nvSpPr>
            <xdr:cNvPr id="3051" name="Check Box 1003" hidden="1">
              <a:extLst>
                <a:ext uri="{63B3BB69-23CF-44E3-9099-C40C66FF867C}">
                  <a14:compatExt spid="_x0000_s3051"/>
                </a:ext>
                <a:ext uri="{FF2B5EF4-FFF2-40B4-BE49-F238E27FC236}">
                  <a16:creationId xmlns:a16="http://schemas.microsoft.com/office/drawing/2014/main" id="{00000000-0008-0000-0000-0000E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352</xdr:row>
          <xdr:rowOff>190500</xdr:rowOff>
        </xdr:from>
        <xdr:to>
          <xdr:col>8</xdr:col>
          <xdr:colOff>581025</xdr:colOff>
          <xdr:row>354</xdr:row>
          <xdr:rowOff>0</xdr:rowOff>
        </xdr:to>
        <xdr:sp macro="" textlink="">
          <xdr:nvSpPr>
            <xdr:cNvPr id="3052" name="Check Box 1004" hidden="1">
              <a:extLst>
                <a:ext uri="{63B3BB69-23CF-44E3-9099-C40C66FF867C}">
                  <a14:compatExt spid="_x0000_s3052"/>
                </a:ext>
                <a:ext uri="{FF2B5EF4-FFF2-40B4-BE49-F238E27FC236}">
                  <a16:creationId xmlns:a16="http://schemas.microsoft.com/office/drawing/2014/main" id="{00000000-0008-0000-0000-0000E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349</xdr:row>
          <xdr:rowOff>485775</xdr:rowOff>
        </xdr:from>
        <xdr:to>
          <xdr:col>8</xdr:col>
          <xdr:colOff>590550</xdr:colOff>
          <xdr:row>351</xdr:row>
          <xdr:rowOff>0</xdr:rowOff>
        </xdr:to>
        <xdr:sp macro="" textlink="">
          <xdr:nvSpPr>
            <xdr:cNvPr id="3053" name="Check Box 1005" hidden="1">
              <a:extLst>
                <a:ext uri="{63B3BB69-23CF-44E3-9099-C40C66FF867C}">
                  <a14:compatExt spid="_x0000_s3053"/>
                </a:ext>
                <a:ext uri="{FF2B5EF4-FFF2-40B4-BE49-F238E27FC236}">
                  <a16:creationId xmlns:a16="http://schemas.microsoft.com/office/drawing/2014/main" id="{00000000-0008-0000-0000-0000E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354</xdr:row>
          <xdr:rowOff>190500</xdr:rowOff>
        </xdr:from>
        <xdr:to>
          <xdr:col>8</xdr:col>
          <xdr:colOff>581025</xdr:colOff>
          <xdr:row>356</xdr:row>
          <xdr:rowOff>0</xdr:rowOff>
        </xdr:to>
        <xdr:sp macro="" textlink="">
          <xdr:nvSpPr>
            <xdr:cNvPr id="3054" name="Check Box 1006" hidden="1">
              <a:extLst>
                <a:ext uri="{63B3BB69-23CF-44E3-9099-C40C66FF867C}">
                  <a14:compatExt spid="_x0000_s3054"/>
                </a:ext>
                <a:ext uri="{FF2B5EF4-FFF2-40B4-BE49-F238E27FC236}">
                  <a16:creationId xmlns:a16="http://schemas.microsoft.com/office/drawing/2014/main" id="{00000000-0008-0000-0000-0000E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360</xdr:row>
          <xdr:rowOff>0</xdr:rowOff>
        </xdr:from>
        <xdr:to>
          <xdr:col>8</xdr:col>
          <xdr:colOff>581025</xdr:colOff>
          <xdr:row>361</xdr:row>
          <xdr:rowOff>0</xdr:rowOff>
        </xdr:to>
        <xdr:sp macro="" textlink="">
          <xdr:nvSpPr>
            <xdr:cNvPr id="3055" name="Check Box 1007" hidden="1">
              <a:extLst>
                <a:ext uri="{63B3BB69-23CF-44E3-9099-C40C66FF867C}">
                  <a14:compatExt spid="_x0000_s3055"/>
                </a:ext>
                <a:ext uri="{FF2B5EF4-FFF2-40B4-BE49-F238E27FC236}">
                  <a16:creationId xmlns:a16="http://schemas.microsoft.com/office/drawing/2014/main" id="{00000000-0008-0000-0000-0000E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360</xdr:row>
          <xdr:rowOff>190500</xdr:rowOff>
        </xdr:from>
        <xdr:to>
          <xdr:col>8</xdr:col>
          <xdr:colOff>581025</xdr:colOff>
          <xdr:row>362</xdr:row>
          <xdr:rowOff>0</xdr:rowOff>
        </xdr:to>
        <xdr:sp macro="" textlink="">
          <xdr:nvSpPr>
            <xdr:cNvPr id="3056" name="Check Box 1008" hidden="1">
              <a:extLst>
                <a:ext uri="{63B3BB69-23CF-44E3-9099-C40C66FF867C}">
                  <a14:compatExt spid="_x0000_s3056"/>
                </a:ext>
                <a:ext uri="{FF2B5EF4-FFF2-40B4-BE49-F238E27FC236}">
                  <a16:creationId xmlns:a16="http://schemas.microsoft.com/office/drawing/2014/main" id="{00000000-0008-0000-0000-0000F0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353</xdr:row>
          <xdr:rowOff>485775</xdr:rowOff>
        </xdr:from>
        <xdr:to>
          <xdr:col>8</xdr:col>
          <xdr:colOff>590550</xdr:colOff>
          <xdr:row>355</xdr:row>
          <xdr:rowOff>0</xdr:rowOff>
        </xdr:to>
        <xdr:sp macro="" textlink="">
          <xdr:nvSpPr>
            <xdr:cNvPr id="3057" name="Check Box 1009" hidden="1">
              <a:extLst>
                <a:ext uri="{63B3BB69-23CF-44E3-9099-C40C66FF867C}">
                  <a14:compatExt spid="_x0000_s3057"/>
                </a:ext>
                <a:ext uri="{FF2B5EF4-FFF2-40B4-BE49-F238E27FC236}">
                  <a16:creationId xmlns:a16="http://schemas.microsoft.com/office/drawing/2014/main" id="{00000000-0008-0000-0000-0000F1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375</xdr:row>
          <xdr:rowOff>0</xdr:rowOff>
        </xdr:from>
        <xdr:to>
          <xdr:col>8</xdr:col>
          <xdr:colOff>581025</xdr:colOff>
          <xdr:row>376</xdr:row>
          <xdr:rowOff>0</xdr:rowOff>
        </xdr:to>
        <xdr:sp macro="" textlink="">
          <xdr:nvSpPr>
            <xdr:cNvPr id="3058" name="Check Box 1010" hidden="1">
              <a:extLst>
                <a:ext uri="{63B3BB69-23CF-44E3-9099-C40C66FF867C}">
                  <a14:compatExt spid="_x0000_s3058"/>
                </a:ext>
                <a:ext uri="{FF2B5EF4-FFF2-40B4-BE49-F238E27FC236}">
                  <a16:creationId xmlns:a16="http://schemas.microsoft.com/office/drawing/2014/main" id="{00000000-0008-0000-0000-0000F2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375</xdr:row>
          <xdr:rowOff>190500</xdr:rowOff>
        </xdr:from>
        <xdr:to>
          <xdr:col>8</xdr:col>
          <xdr:colOff>581025</xdr:colOff>
          <xdr:row>377</xdr:row>
          <xdr:rowOff>0</xdr:rowOff>
        </xdr:to>
        <xdr:sp macro="" textlink="">
          <xdr:nvSpPr>
            <xdr:cNvPr id="3059" name="Check Box 1011" hidden="1">
              <a:extLst>
                <a:ext uri="{63B3BB69-23CF-44E3-9099-C40C66FF867C}">
                  <a14:compatExt spid="_x0000_s3059"/>
                </a:ext>
                <a:ext uri="{FF2B5EF4-FFF2-40B4-BE49-F238E27FC236}">
                  <a16:creationId xmlns:a16="http://schemas.microsoft.com/office/drawing/2014/main" id="{00000000-0008-0000-0000-0000F3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368</xdr:row>
          <xdr:rowOff>485775</xdr:rowOff>
        </xdr:from>
        <xdr:to>
          <xdr:col>8</xdr:col>
          <xdr:colOff>590550</xdr:colOff>
          <xdr:row>370</xdr:row>
          <xdr:rowOff>0</xdr:rowOff>
        </xdr:to>
        <xdr:sp macro="" textlink="">
          <xdr:nvSpPr>
            <xdr:cNvPr id="3060" name="Check Box 1012" hidden="1">
              <a:extLst>
                <a:ext uri="{63B3BB69-23CF-44E3-9099-C40C66FF867C}">
                  <a14:compatExt spid="_x0000_s3060"/>
                </a:ext>
                <a:ext uri="{FF2B5EF4-FFF2-40B4-BE49-F238E27FC236}">
                  <a16:creationId xmlns:a16="http://schemas.microsoft.com/office/drawing/2014/main" id="{00000000-0008-0000-0000-0000F4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377</xdr:row>
          <xdr:rowOff>190500</xdr:rowOff>
        </xdr:from>
        <xdr:to>
          <xdr:col>8</xdr:col>
          <xdr:colOff>581025</xdr:colOff>
          <xdr:row>379</xdr:row>
          <xdr:rowOff>0</xdr:rowOff>
        </xdr:to>
        <xdr:sp macro="" textlink="">
          <xdr:nvSpPr>
            <xdr:cNvPr id="3061" name="Check Box 1013" hidden="1">
              <a:extLst>
                <a:ext uri="{63B3BB69-23CF-44E3-9099-C40C66FF867C}">
                  <a14:compatExt spid="_x0000_s3061"/>
                </a:ext>
                <a:ext uri="{FF2B5EF4-FFF2-40B4-BE49-F238E27FC236}">
                  <a16:creationId xmlns:a16="http://schemas.microsoft.com/office/drawing/2014/main" id="{00000000-0008-0000-0000-0000F5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378</xdr:row>
          <xdr:rowOff>190500</xdr:rowOff>
        </xdr:from>
        <xdr:to>
          <xdr:col>8</xdr:col>
          <xdr:colOff>581025</xdr:colOff>
          <xdr:row>380</xdr:row>
          <xdr:rowOff>0</xdr:rowOff>
        </xdr:to>
        <xdr:sp macro="" textlink="">
          <xdr:nvSpPr>
            <xdr:cNvPr id="3062" name="Check Box 1014" hidden="1">
              <a:extLst>
                <a:ext uri="{63B3BB69-23CF-44E3-9099-C40C66FF867C}">
                  <a14:compatExt spid="_x0000_s3062"/>
                </a:ext>
                <a:ext uri="{FF2B5EF4-FFF2-40B4-BE49-F238E27FC236}">
                  <a16:creationId xmlns:a16="http://schemas.microsoft.com/office/drawing/2014/main" id="{00000000-0008-0000-0000-0000F6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379</xdr:row>
          <xdr:rowOff>190500</xdr:rowOff>
        </xdr:from>
        <xdr:to>
          <xdr:col>8</xdr:col>
          <xdr:colOff>581025</xdr:colOff>
          <xdr:row>381</xdr:row>
          <xdr:rowOff>0</xdr:rowOff>
        </xdr:to>
        <xdr:sp macro="" textlink="">
          <xdr:nvSpPr>
            <xdr:cNvPr id="3063" name="Check Box 1015" hidden="1">
              <a:extLst>
                <a:ext uri="{63B3BB69-23CF-44E3-9099-C40C66FF867C}">
                  <a14:compatExt spid="_x0000_s3063"/>
                </a:ext>
                <a:ext uri="{FF2B5EF4-FFF2-40B4-BE49-F238E27FC236}">
                  <a16:creationId xmlns:a16="http://schemas.microsoft.com/office/drawing/2014/main" id="{00000000-0008-0000-0000-0000F7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376</xdr:row>
          <xdr:rowOff>485775</xdr:rowOff>
        </xdr:from>
        <xdr:to>
          <xdr:col>8</xdr:col>
          <xdr:colOff>590550</xdr:colOff>
          <xdr:row>378</xdr:row>
          <xdr:rowOff>0</xdr:rowOff>
        </xdr:to>
        <xdr:sp macro="" textlink="">
          <xdr:nvSpPr>
            <xdr:cNvPr id="3064" name="Check Box 1016" hidden="1">
              <a:extLst>
                <a:ext uri="{63B3BB69-23CF-44E3-9099-C40C66FF867C}">
                  <a14:compatExt spid="_x0000_s3064"/>
                </a:ext>
                <a:ext uri="{FF2B5EF4-FFF2-40B4-BE49-F238E27FC236}">
                  <a16:creationId xmlns:a16="http://schemas.microsoft.com/office/drawing/2014/main" id="{00000000-0008-0000-0000-0000F8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374</xdr:row>
          <xdr:rowOff>0</xdr:rowOff>
        </xdr:from>
        <xdr:to>
          <xdr:col>8</xdr:col>
          <xdr:colOff>590550</xdr:colOff>
          <xdr:row>375</xdr:row>
          <xdr:rowOff>0</xdr:rowOff>
        </xdr:to>
        <xdr:sp macro="" textlink="">
          <xdr:nvSpPr>
            <xdr:cNvPr id="3065" name="Check Box 1017" hidden="1">
              <a:extLst>
                <a:ext uri="{63B3BB69-23CF-44E3-9099-C40C66FF867C}">
                  <a14:compatExt spid="_x0000_s3065"/>
                </a:ext>
                <a:ext uri="{FF2B5EF4-FFF2-40B4-BE49-F238E27FC236}">
                  <a16:creationId xmlns:a16="http://schemas.microsoft.com/office/drawing/2014/main" id="{00000000-0008-0000-0000-0000F9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356</xdr:row>
          <xdr:rowOff>0</xdr:rowOff>
        </xdr:from>
        <xdr:to>
          <xdr:col>8</xdr:col>
          <xdr:colOff>590550</xdr:colOff>
          <xdr:row>357</xdr:row>
          <xdr:rowOff>0</xdr:rowOff>
        </xdr:to>
        <xdr:sp macro="" textlink="">
          <xdr:nvSpPr>
            <xdr:cNvPr id="3066" name="Check Box 1018" hidden="1">
              <a:extLst>
                <a:ext uri="{63B3BB69-23CF-44E3-9099-C40C66FF867C}">
                  <a14:compatExt spid="_x0000_s3066"/>
                </a:ext>
                <a:ext uri="{FF2B5EF4-FFF2-40B4-BE49-F238E27FC236}">
                  <a16:creationId xmlns:a16="http://schemas.microsoft.com/office/drawing/2014/main" id="{00000000-0008-0000-0000-0000FA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356</xdr:row>
          <xdr:rowOff>180975</xdr:rowOff>
        </xdr:from>
        <xdr:to>
          <xdr:col>8</xdr:col>
          <xdr:colOff>581025</xdr:colOff>
          <xdr:row>357</xdr:row>
          <xdr:rowOff>180975</xdr:rowOff>
        </xdr:to>
        <xdr:sp macro="" textlink="">
          <xdr:nvSpPr>
            <xdr:cNvPr id="3067" name="Check Box 1019" hidden="1">
              <a:extLst>
                <a:ext uri="{63B3BB69-23CF-44E3-9099-C40C66FF867C}">
                  <a14:compatExt spid="_x0000_s3067"/>
                </a:ext>
                <a:ext uri="{FF2B5EF4-FFF2-40B4-BE49-F238E27FC236}">
                  <a16:creationId xmlns:a16="http://schemas.microsoft.com/office/drawing/2014/main" id="{00000000-0008-0000-0000-0000FB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358</xdr:row>
          <xdr:rowOff>0</xdr:rowOff>
        </xdr:from>
        <xdr:to>
          <xdr:col>8</xdr:col>
          <xdr:colOff>581025</xdr:colOff>
          <xdr:row>359</xdr:row>
          <xdr:rowOff>0</xdr:rowOff>
        </xdr:to>
        <xdr:sp macro="" textlink="">
          <xdr:nvSpPr>
            <xdr:cNvPr id="3068" name="Check Box 1020" hidden="1">
              <a:extLst>
                <a:ext uri="{63B3BB69-23CF-44E3-9099-C40C66FF867C}">
                  <a14:compatExt spid="_x0000_s3068"/>
                </a:ext>
                <a:ext uri="{FF2B5EF4-FFF2-40B4-BE49-F238E27FC236}">
                  <a16:creationId xmlns:a16="http://schemas.microsoft.com/office/drawing/2014/main" id="{00000000-0008-0000-0000-0000FC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358</xdr:row>
          <xdr:rowOff>180975</xdr:rowOff>
        </xdr:from>
        <xdr:to>
          <xdr:col>8</xdr:col>
          <xdr:colOff>581025</xdr:colOff>
          <xdr:row>359</xdr:row>
          <xdr:rowOff>180975</xdr:rowOff>
        </xdr:to>
        <xdr:sp macro="" textlink="">
          <xdr:nvSpPr>
            <xdr:cNvPr id="3069" name="Check Box 1021" hidden="1">
              <a:extLst>
                <a:ext uri="{63B3BB69-23CF-44E3-9099-C40C66FF867C}">
                  <a14:compatExt spid="_x0000_s3069"/>
                </a:ext>
                <a:ext uri="{FF2B5EF4-FFF2-40B4-BE49-F238E27FC236}">
                  <a16:creationId xmlns:a16="http://schemas.microsoft.com/office/drawing/2014/main" id="{00000000-0008-0000-0000-0000FD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369</xdr:row>
          <xdr:rowOff>190500</xdr:rowOff>
        </xdr:from>
        <xdr:to>
          <xdr:col>8</xdr:col>
          <xdr:colOff>581025</xdr:colOff>
          <xdr:row>371</xdr:row>
          <xdr:rowOff>0</xdr:rowOff>
        </xdr:to>
        <xdr:sp macro="" textlink="">
          <xdr:nvSpPr>
            <xdr:cNvPr id="3070" name="Check Box 1022" hidden="1">
              <a:extLst>
                <a:ext uri="{63B3BB69-23CF-44E3-9099-C40C66FF867C}">
                  <a14:compatExt spid="_x0000_s3070"/>
                </a:ext>
                <a:ext uri="{FF2B5EF4-FFF2-40B4-BE49-F238E27FC236}">
                  <a16:creationId xmlns:a16="http://schemas.microsoft.com/office/drawing/2014/main" id="{00000000-0008-0000-0000-0000FE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370</xdr:row>
          <xdr:rowOff>190500</xdr:rowOff>
        </xdr:from>
        <xdr:to>
          <xdr:col>8</xdr:col>
          <xdr:colOff>581025</xdr:colOff>
          <xdr:row>372</xdr:row>
          <xdr:rowOff>0</xdr:rowOff>
        </xdr:to>
        <xdr:sp macro="" textlink="">
          <xdr:nvSpPr>
            <xdr:cNvPr id="3071" name="Check Box 1023" hidden="1">
              <a:extLst>
                <a:ext uri="{63B3BB69-23CF-44E3-9099-C40C66FF867C}">
                  <a14:compatExt spid="_x0000_s3071"/>
                </a:ext>
                <a:ext uri="{FF2B5EF4-FFF2-40B4-BE49-F238E27FC236}">
                  <a16:creationId xmlns:a16="http://schemas.microsoft.com/office/drawing/2014/main" id="{00000000-0008-0000-0000-0000FF0B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371</xdr:row>
          <xdr:rowOff>190500</xdr:rowOff>
        </xdr:from>
        <xdr:to>
          <xdr:col>8</xdr:col>
          <xdr:colOff>581025</xdr:colOff>
          <xdr:row>373</xdr:row>
          <xdr:rowOff>0</xdr:rowOff>
        </xdr:to>
        <xdr:sp macro="" textlink="">
          <xdr:nvSpPr>
            <xdr:cNvPr id="5120" name="Check Box 1024" hidden="1">
              <a:extLst>
                <a:ext uri="{63B3BB69-23CF-44E3-9099-C40C66FF867C}">
                  <a14:compatExt spid="_x0000_s5120"/>
                </a:ext>
                <a:ext uri="{FF2B5EF4-FFF2-40B4-BE49-F238E27FC236}">
                  <a16:creationId xmlns:a16="http://schemas.microsoft.com/office/drawing/2014/main" id="{00000000-0008-0000-0000-00000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372</xdr:row>
          <xdr:rowOff>485775</xdr:rowOff>
        </xdr:from>
        <xdr:to>
          <xdr:col>8</xdr:col>
          <xdr:colOff>590550</xdr:colOff>
          <xdr:row>374</xdr:row>
          <xdr:rowOff>0</xdr:rowOff>
        </xdr:to>
        <xdr:sp macro="" textlink="">
          <xdr:nvSpPr>
            <xdr:cNvPr id="5121" name="Check Box 1025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394</xdr:row>
          <xdr:rowOff>0</xdr:rowOff>
        </xdr:from>
        <xdr:to>
          <xdr:col>8</xdr:col>
          <xdr:colOff>581025</xdr:colOff>
          <xdr:row>395</xdr:row>
          <xdr:rowOff>0</xdr:rowOff>
        </xdr:to>
        <xdr:sp macro="" textlink="">
          <xdr:nvSpPr>
            <xdr:cNvPr id="5122" name="Check Box 1026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394</xdr:row>
          <xdr:rowOff>190500</xdr:rowOff>
        </xdr:from>
        <xdr:to>
          <xdr:col>8</xdr:col>
          <xdr:colOff>581025</xdr:colOff>
          <xdr:row>396</xdr:row>
          <xdr:rowOff>0</xdr:rowOff>
        </xdr:to>
        <xdr:sp macro="" textlink="">
          <xdr:nvSpPr>
            <xdr:cNvPr id="5123" name="Check Box 1027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0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387</xdr:row>
          <xdr:rowOff>485775</xdr:rowOff>
        </xdr:from>
        <xdr:to>
          <xdr:col>8</xdr:col>
          <xdr:colOff>590550</xdr:colOff>
          <xdr:row>389</xdr:row>
          <xdr:rowOff>0</xdr:rowOff>
        </xdr:to>
        <xdr:sp macro="" textlink="">
          <xdr:nvSpPr>
            <xdr:cNvPr id="5124" name="Check Box 1028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0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396</xdr:row>
          <xdr:rowOff>190500</xdr:rowOff>
        </xdr:from>
        <xdr:to>
          <xdr:col>8</xdr:col>
          <xdr:colOff>581025</xdr:colOff>
          <xdr:row>398</xdr:row>
          <xdr:rowOff>0</xdr:rowOff>
        </xdr:to>
        <xdr:sp macro="" textlink="">
          <xdr:nvSpPr>
            <xdr:cNvPr id="5125" name="Check Box 1029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0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397</xdr:row>
          <xdr:rowOff>190500</xdr:rowOff>
        </xdr:from>
        <xdr:to>
          <xdr:col>8</xdr:col>
          <xdr:colOff>581025</xdr:colOff>
          <xdr:row>399</xdr:row>
          <xdr:rowOff>0</xdr:rowOff>
        </xdr:to>
        <xdr:sp macro="" textlink="">
          <xdr:nvSpPr>
            <xdr:cNvPr id="5126" name="Check Box 1030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0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398</xdr:row>
          <xdr:rowOff>190500</xdr:rowOff>
        </xdr:from>
        <xdr:to>
          <xdr:col>8</xdr:col>
          <xdr:colOff>581025</xdr:colOff>
          <xdr:row>400</xdr:row>
          <xdr:rowOff>0</xdr:rowOff>
        </xdr:to>
        <xdr:sp macro="" textlink="">
          <xdr:nvSpPr>
            <xdr:cNvPr id="5127" name="Check Box 1031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0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395</xdr:row>
          <xdr:rowOff>485775</xdr:rowOff>
        </xdr:from>
        <xdr:to>
          <xdr:col>8</xdr:col>
          <xdr:colOff>590550</xdr:colOff>
          <xdr:row>397</xdr:row>
          <xdr:rowOff>0</xdr:rowOff>
        </xdr:to>
        <xdr:sp macro="" textlink="">
          <xdr:nvSpPr>
            <xdr:cNvPr id="5128" name="Check Box 1032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0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393</xdr:row>
          <xdr:rowOff>0</xdr:rowOff>
        </xdr:from>
        <xdr:to>
          <xdr:col>8</xdr:col>
          <xdr:colOff>590550</xdr:colOff>
          <xdr:row>394</xdr:row>
          <xdr:rowOff>0</xdr:rowOff>
        </xdr:to>
        <xdr:sp macro="" textlink="">
          <xdr:nvSpPr>
            <xdr:cNvPr id="5129" name="Check Box 1033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0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388</xdr:row>
          <xdr:rowOff>190500</xdr:rowOff>
        </xdr:from>
        <xdr:to>
          <xdr:col>8</xdr:col>
          <xdr:colOff>581025</xdr:colOff>
          <xdr:row>390</xdr:row>
          <xdr:rowOff>0</xdr:rowOff>
        </xdr:to>
        <xdr:sp macro="" textlink="">
          <xdr:nvSpPr>
            <xdr:cNvPr id="5130" name="Check Box 1034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0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389</xdr:row>
          <xdr:rowOff>190500</xdr:rowOff>
        </xdr:from>
        <xdr:to>
          <xdr:col>8</xdr:col>
          <xdr:colOff>581025</xdr:colOff>
          <xdr:row>391</xdr:row>
          <xdr:rowOff>0</xdr:rowOff>
        </xdr:to>
        <xdr:sp macro="" textlink="">
          <xdr:nvSpPr>
            <xdr:cNvPr id="5131" name="Check Box 1035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0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390</xdr:row>
          <xdr:rowOff>190500</xdr:rowOff>
        </xdr:from>
        <xdr:to>
          <xdr:col>8</xdr:col>
          <xdr:colOff>581025</xdr:colOff>
          <xdr:row>392</xdr:row>
          <xdr:rowOff>0</xdr:rowOff>
        </xdr:to>
        <xdr:sp macro="" textlink="">
          <xdr:nvSpPr>
            <xdr:cNvPr id="5132" name="Check Box 1036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0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391</xdr:row>
          <xdr:rowOff>485775</xdr:rowOff>
        </xdr:from>
        <xdr:to>
          <xdr:col>8</xdr:col>
          <xdr:colOff>590550</xdr:colOff>
          <xdr:row>393</xdr:row>
          <xdr:rowOff>0</xdr:rowOff>
        </xdr:to>
        <xdr:sp macro="" textlink="">
          <xdr:nvSpPr>
            <xdr:cNvPr id="5133" name="Check Box 1037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0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293</xdr:row>
          <xdr:rowOff>190500</xdr:rowOff>
        </xdr:from>
        <xdr:to>
          <xdr:col>8</xdr:col>
          <xdr:colOff>581025</xdr:colOff>
          <xdr:row>295</xdr:row>
          <xdr:rowOff>0</xdr:rowOff>
        </xdr:to>
        <xdr:sp macro="" textlink="">
          <xdr:nvSpPr>
            <xdr:cNvPr id="5134" name="Check Box 1038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0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294</xdr:row>
          <xdr:rowOff>190500</xdr:rowOff>
        </xdr:from>
        <xdr:to>
          <xdr:col>8</xdr:col>
          <xdr:colOff>581025</xdr:colOff>
          <xdr:row>296</xdr:row>
          <xdr:rowOff>0</xdr:rowOff>
        </xdr:to>
        <xdr:sp macro="" textlink="">
          <xdr:nvSpPr>
            <xdr:cNvPr id="5135" name="Check Box 1039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0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295</xdr:row>
          <xdr:rowOff>190500</xdr:rowOff>
        </xdr:from>
        <xdr:to>
          <xdr:col>8</xdr:col>
          <xdr:colOff>581025</xdr:colOff>
          <xdr:row>297</xdr:row>
          <xdr:rowOff>0</xdr:rowOff>
        </xdr:to>
        <xdr:sp macro="" textlink="">
          <xdr:nvSpPr>
            <xdr:cNvPr id="5136" name="Check Box 1040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0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292</xdr:row>
          <xdr:rowOff>485775</xdr:rowOff>
        </xdr:from>
        <xdr:to>
          <xdr:col>8</xdr:col>
          <xdr:colOff>590550</xdr:colOff>
          <xdr:row>294</xdr:row>
          <xdr:rowOff>0</xdr:rowOff>
        </xdr:to>
        <xdr:sp macro="" textlink="">
          <xdr:nvSpPr>
            <xdr:cNvPr id="5137" name="Check Box 1041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0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297</xdr:row>
          <xdr:rowOff>190500</xdr:rowOff>
        </xdr:from>
        <xdr:to>
          <xdr:col>8</xdr:col>
          <xdr:colOff>581025</xdr:colOff>
          <xdr:row>299</xdr:row>
          <xdr:rowOff>0</xdr:rowOff>
        </xdr:to>
        <xdr:sp macro="" textlink="">
          <xdr:nvSpPr>
            <xdr:cNvPr id="5138" name="Check Box 1042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0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303</xdr:row>
          <xdr:rowOff>0</xdr:rowOff>
        </xdr:from>
        <xdr:to>
          <xdr:col>8</xdr:col>
          <xdr:colOff>581025</xdr:colOff>
          <xdr:row>304</xdr:row>
          <xdr:rowOff>0</xdr:rowOff>
        </xdr:to>
        <xdr:sp macro="" textlink="">
          <xdr:nvSpPr>
            <xdr:cNvPr id="5139" name="Check Box 1043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0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303</xdr:row>
          <xdr:rowOff>190500</xdr:rowOff>
        </xdr:from>
        <xdr:to>
          <xdr:col>8</xdr:col>
          <xdr:colOff>581025</xdr:colOff>
          <xdr:row>305</xdr:row>
          <xdr:rowOff>0</xdr:rowOff>
        </xdr:to>
        <xdr:sp macro="" textlink="">
          <xdr:nvSpPr>
            <xdr:cNvPr id="5140" name="Check Box 1044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0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296</xdr:row>
          <xdr:rowOff>485775</xdr:rowOff>
        </xdr:from>
        <xdr:to>
          <xdr:col>8</xdr:col>
          <xdr:colOff>590550</xdr:colOff>
          <xdr:row>298</xdr:row>
          <xdr:rowOff>0</xdr:rowOff>
        </xdr:to>
        <xdr:sp macro="" textlink="">
          <xdr:nvSpPr>
            <xdr:cNvPr id="5141" name="Check Box 1045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0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318</xdr:row>
          <xdr:rowOff>0</xdr:rowOff>
        </xdr:from>
        <xdr:to>
          <xdr:col>8</xdr:col>
          <xdr:colOff>581025</xdr:colOff>
          <xdr:row>319</xdr:row>
          <xdr:rowOff>0</xdr:rowOff>
        </xdr:to>
        <xdr:sp macro="" textlink="">
          <xdr:nvSpPr>
            <xdr:cNvPr id="5142" name="Check Box 1046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0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318</xdr:row>
          <xdr:rowOff>190500</xdr:rowOff>
        </xdr:from>
        <xdr:to>
          <xdr:col>8</xdr:col>
          <xdr:colOff>581025</xdr:colOff>
          <xdr:row>320</xdr:row>
          <xdr:rowOff>0</xdr:rowOff>
        </xdr:to>
        <xdr:sp macro="" textlink="">
          <xdr:nvSpPr>
            <xdr:cNvPr id="5143" name="Check Box 1047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0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311</xdr:row>
          <xdr:rowOff>485775</xdr:rowOff>
        </xdr:from>
        <xdr:to>
          <xdr:col>8</xdr:col>
          <xdr:colOff>590550</xdr:colOff>
          <xdr:row>313</xdr:row>
          <xdr:rowOff>0</xdr:rowOff>
        </xdr:to>
        <xdr:sp macro="" textlink="">
          <xdr:nvSpPr>
            <xdr:cNvPr id="5144" name="Check Box 1048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0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320</xdr:row>
          <xdr:rowOff>190500</xdr:rowOff>
        </xdr:from>
        <xdr:to>
          <xdr:col>8</xdr:col>
          <xdr:colOff>581025</xdr:colOff>
          <xdr:row>322</xdr:row>
          <xdr:rowOff>0</xdr:rowOff>
        </xdr:to>
        <xdr:sp macro="" textlink="">
          <xdr:nvSpPr>
            <xdr:cNvPr id="5145" name="Check Box 1049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0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321</xdr:row>
          <xdr:rowOff>190500</xdr:rowOff>
        </xdr:from>
        <xdr:to>
          <xdr:col>8</xdr:col>
          <xdr:colOff>581025</xdr:colOff>
          <xdr:row>323</xdr:row>
          <xdr:rowOff>0</xdr:rowOff>
        </xdr:to>
        <xdr:sp macro="" textlink="">
          <xdr:nvSpPr>
            <xdr:cNvPr id="5146" name="Check Box 1050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0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322</xdr:row>
          <xdr:rowOff>190500</xdr:rowOff>
        </xdr:from>
        <xdr:to>
          <xdr:col>8</xdr:col>
          <xdr:colOff>581025</xdr:colOff>
          <xdr:row>324</xdr:row>
          <xdr:rowOff>0</xdr:rowOff>
        </xdr:to>
        <xdr:sp macro="" textlink="">
          <xdr:nvSpPr>
            <xdr:cNvPr id="5147" name="Check Box 1051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0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319</xdr:row>
          <xdr:rowOff>485775</xdr:rowOff>
        </xdr:from>
        <xdr:to>
          <xdr:col>8</xdr:col>
          <xdr:colOff>590550</xdr:colOff>
          <xdr:row>321</xdr:row>
          <xdr:rowOff>0</xdr:rowOff>
        </xdr:to>
        <xdr:sp macro="" textlink="">
          <xdr:nvSpPr>
            <xdr:cNvPr id="5148" name="Check Box 1052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0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317</xdr:row>
          <xdr:rowOff>0</xdr:rowOff>
        </xdr:from>
        <xdr:to>
          <xdr:col>8</xdr:col>
          <xdr:colOff>590550</xdr:colOff>
          <xdr:row>318</xdr:row>
          <xdr:rowOff>0</xdr:rowOff>
        </xdr:to>
        <xdr:sp macro="" textlink="">
          <xdr:nvSpPr>
            <xdr:cNvPr id="5149" name="Check Box 1053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0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299</xdr:row>
          <xdr:rowOff>0</xdr:rowOff>
        </xdr:from>
        <xdr:to>
          <xdr:col>8</xdr:col>
          <xdr:colOff>590550</xdr:colOff>
          <xdr:row>300</xdr:row>
          <xdr:rowOff>0</xdr:rowOff>
        </xdr:to>
        <xdr:sp macro="" textlink="">
          <xdr:nvSpPr>
            <xdr:cNvPr id="5150" name="Check Box 1054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00000000-0008-0000-00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299</xdr:row>
          <xdr:rowOff>180975</xdr:rowOff>
        </xdr:from>
        <xdr:to>
          <xdr:col>8</xdr:col>
          <xdr:colOff>581025</xdr:colOff>
          <xdr:row>300</xdr:row>
          <xdr:rowOff>180975</xdr:rowOff>
        </xdr:to>
        <xdr:sp macro="" textlink="">
          <xdr:nvSpPr>
            <xdr:cNvPr id="5151" name="Check Box 1055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0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301</xdr:row>
          <xdr:rowOff>0</xdr:rowOff>
        </xdr:from>
        <xdr:to>
          <xdr:col>8</xdr:col>
          <xdr:colOff>581025</xdr:colOff>
          <xdr:row>302</xdr:row>
          <xdr:rowOff>0</xdr:rowOff>
        </xdr:to>
        <xdr:sp macro="" textlink="">
          <xdr:nvSpPr>
            <xdr:cNvPr id="5152" name="Check Box 1056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0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301</xdr:row>
          <xdr:rowOff>180975</xdr:rowOff>
        </xdr:from>
        <xdr:to>
          <xdr:col>8</xdr:col>
          <xdr:colOff>581025</xdr:colOff>
          <xdr:row>302</xdr:row>
          <xdr:rowOff>180975</xdr:rowOff>
        </xdr:to>
        <xdr:sp macro="" textlink="">
          <xdr:nvSpPr>
            <xdr:cNvPr id="5153" name="Check Box 1057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0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312</xdr:row>
          <xdr:rowOff>190500</xdr:rowOff>
        </xdr:from>
        <xdr:to>
          <xdr:col>8</xdr:col>
          <xdr:colOff>581025</xdr:colOff>
          <xdr:row>314</xdr:row>
          <xdr:rowOff>0</xdr:rowOff>
        </xdr:to>
        <xdr:sp macro="" textlink="">
          <xdr:nvSpPr>
            <xdr:cNvPr id="5154" name="Check Box 1058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0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313</xdr:row>
          <xdr:rowOff>190500</xdr:rowOff>
        </xdr:from>
        <xdr:to>
          <xdr:col>8</xdr:col>
          <xdr:colOff>581025</xdr:colOff>
          <xdr:row>315</xdr:row>
          <xdr:rowOff>0</xdr:rowOff>
        </xdr:to>
        <xdr:sp macro="" textlink="">
          <xdr:nvSpPr>
            <xdr:cNvPr id="5155" name="Check Box 1059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0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314</xdr:row>
          <xdr:rowOff>190500</xdr:rowOff>
        </xdr:from>
        <xdr:to>
          <xdr:col>8</xdr:col>
          <xdr:colOff>581025</xdr:colOff>
          <xdr:row>316</xdr:row>
          <xdr:rowOff>0</xdr:rowOff>
        </xdr:to>
        <xdr:sp macro="" textlink="">
          <xdr:nvSpPr>
            <xdr:cNvPr id="5156" name="Check Box 1060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0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315</xdr:row>
          <xdr:rowOff>485775</xdr:rowOff>
        </xdr:from>
        <xdr:to>
          <xdr:col>8</xdr:col>
          <xdr:colOff>590550</xdr:colOff>
          <xdr:row>317</xdr:row>
          <xdr:rowOff>0</xdr:rowOff>
        </xdr:to>
        <xdr:sp macro="" textlink="">
          <xdr:nvSpPr>
            <xdr:cNvPr id="5157" name="Check Box 1061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0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337</xdr:row>
          <xdr:rowOff>0</xdr:rowOff>
        </xdr:from>
        <xdr:to>
          <xdr:col>8</xdr:col>
          <xdr:colOff>581025</xdr:colOff>
          <xdr:row>338</xdr:row>
          <xdr:rowOff>0</xdr:rowOff>
        </xdr:to>
        <xdr:sp macro="" textlink="">
          <xdr:nvSpPr>
            <xdr:cNvPr id="5158" name="Check Box 1062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0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337</xdr:row>
          <xdr:rowOff>190500</xdr:rowOff>
        </xdr:from>
        <xdr:to>
          <xdr:col>8</xdr:col>
          <xdr:colOff>581025</xdr:colOff>
          <xdr:row>339</xdr:row>
          <xdr:rowOff>0</xdr:rowOff>
        </xdr:to>
        <xdr:sp macro="" textlink="">
          <xdr:nvSpPr>
            <xdr:cNvPr id="5159" name="Check Box 1063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00000000-0008-0000-00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330</xdr:row>
          <xdr:rowOff>485775</xdr:rowOff>
        </xdr:from>
        <xdr:to>
          <xdr:col>8</xdr:col>
          <xdr:colOff>590550</xdr:colOff>
          <xdr:row>332</xdr:row>
          <xdr:rowOff>0</xdr:rowOff>
        </xdr:to>
        <xdr:sp macro="" textlink="">
          <xdr:nvSpPr>
            <xdr:cNvPr id="5160" name="Check Box 1064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000-00002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339</xdr:row>
          <xdr:rowOff>190500</xdr:rowOff>
        </xdr:from>
        <xdr:to>
          <xdr:col>8</xdr:col>
          <xdr:colOff>581025</xdr:colOff>
          <xdr:row>341</xdr:row>
          <xdr:rowOff>0</xdr:rowOff>
        </xdr:to>
        <xdr:sp macro="" textlink="">
          <xdr:nvSpPr>
            <xdr:cNvPr id="5161" name="Check Box 1065" hidden="1">
              <a:extLst>
                <a:ext uri="{63B3BB69-23CF-44E3-9099-C40C66FF867C}">
                  <a14:compatExt spid="_x0000_s5161"/>
                </a:ext>
                <a:ext uri="{FF2B5EF4-FFF2-40B4-BE49-F238E27FC236}">
                  <a16:creationId xmlns:a16="http://schemas.microsoft.com/office/drawing/2014/main" id="{00000000-0008-0000-0000-00002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340</xdr:row>
          <xdr:rowOff>190500</xdr:rowOff>
        </xdr:from>
        <xdr:to>
          <xdr:col>8</xdr:col>
          <xdr:colOff>581025</xdr:colOff>
          <xdr:row>342</xdr:row>
          <xdr:rowOff>0</xdr:rowOff>
        </xdr:to>
        <xdr:sp macro="" textlink="">
          <xdr:nvSpPr>
            <xdr:cNvPr id="5162" name="Check Box 1066" hidden="1">
              <a:extLst>
                <a:ext uri="{63B3BB69-23CF-44E3-9099-C40C66FF867C}">
                  <a14:compatExt spid="_x0000_s5162"/>
                </a:ext>
                <a:ext uri="{FF2B5EF4-FFF2-40B4-BE49-F238E27FC236}">
                  <a16:creationId xmlns:a16="http://schemas.microsoft.com/office/drawing/2014/main" id="{00000000-0008-0000-0000-00002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341</xdr:row>
          <xdr:rowOff>190500</xdr:rowOff>
        </xdr:from>
        <xdr:to>
          <xdr:col>8</xdr:col>
          <xdr:colOff>581025</xdr:colOff>
          <xdr:row>343</xdr:row>
          <xdr:rowOff>0</xdr:rowOff>
        </xdr:to>
        <xdr:sp macro="" textlink="">
          <xdr:nvSpPr>
            <xdr:cNvPr id="5163" name="Check Box 1067" hidden="1">
              <a:extLst>
                <a:ext uri="{63B3BB69-23CF-44E3-9099-C40C66FF867C}">
                  <a14:compatExt spid="_x0000_s5163"/>
                </a:ext>
                <a:ext uri="{FF2B5EF4-FFF2-40B4-BE49-F238E27FC236}">
                  <a16:creationId xmlns:a16="http://schemas.microsoft.com/office/drawing/2014/main" id="{00000000-0008-0000-0000-00002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338</xdr:row>
          <xdr:rowOff>485775</xdr:rowOff>
        </xdr:from>
        <xdr:to>
          <xdr:col>8</xdr:col>
          <xdr:colOff>590550</xdr:colOff>
          <xdr:row>340</xdr:row>
          <xdr:rowOff>0</xdr:rowOff>
        </xdr:to>
        <xdr:sp macro="" textlink="">
          <xdr:nvSpPr>
            <xdr:cNvPr id="5164" name="Check Box 1068" hidden="1">
              <a:extLst>
                <a:ext uri="{63B3BB69-23CF-44E3-9099-C40C66FF867C}">
                  <a14:compatExt spid="_x0000_s5164"/>
                </a:ext>
                <a:ext uri="{FF2B5EF4-FFF2-40B4-BE49-F238E27FC236}">
                  <a16:creationId xmlns:a16="http://schemas.microsoft.com/office/drawing/2014/main" id="{00000000-0008-0000-0000-00002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336</xdr:row>
          <xdr:rowOff>0</xdr:rowOff>
        </xdr:from>
        <xdr:to>
          <xdr:col>8</xdr:col>
          <xdr:colOff>590550</xdr:colOff>
          <xdr:row>337</xdr:row>
          <xdr:rowOff>0</xdr:rowOff>
        </xdr:to>
        <xdr:sp macro="" textlink="">
          <xdr:nvSpPr>
            <xdr:cNvPr id="5165" name="Check Box 1069" hidden="1">
              <a:extLst>
                <a:ext uri="{63B3BB69-23CF-44E3-9099-C40C66FF867C}">
                  <a14:compatExt spid="_x0000_s5165"/>
                </a:ext>
                <a:ext uri="{FF2B5EF4-FFF2-40B4-BE49-F238E27FC236}">
                  <a16:creationId xmlns:a16="http://schemas.microsoft.com/office/drawing/2014/main" id="{00000000-0008-0000-0000-00002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331</xdr:row>
          <xdr:rowOff>190500</xdr:rowOff>
        </xdr:from>
        <xdr:to>
          <xdr:col>8</xdr:col>
          <xdr:colOff>581025</xdr:colOff>
          <xdr:row>333</xdr:row>
          <xdr:rowOff>0</xdr:rowOff>
        </xdr:to>
        <xdr:sp macro="" textlink="">
          <xdr:nvSpPr>
            <xdr:cNvPr id="5166" name="Check Box 1070" hidden="1">
              <a:extLst>
                <a:ext uri="{63B3BB69-23CF-44E3-9099-C40C66FF867C}">
                  <a14:compatExt spid="_x0000_s5166"/>
                </a:ext>
                <a:ext uri="{FF2B5EF4-FFF2-40B4-BE49-F238E27FC236}">
                  <a16:creationId xmlns:a16="http://schemas.microsoft.com/office/drawing/2014/main" id="{00000000-0008-0000-0000-00002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332</xdr:row>
          <xdr:rowOff>190500</xdr:rowOff>
        </xdr:from>
        <xdr:to>
          <xdr:col>8</xdr:col>
          <xdr:colOff>581025</xdr:colOff>
          <xdr:row>334</xdr:row>
          <xdr:rowOff>0</xdr:rowOff>
        </xdr:to>
        <xdr:sp macro="" textlink="">
          <xdr:nvSpPr>
            <xdr:cNvPr id="5167" name="Check Box 1071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:a16="http://schemas.microsoft.com/office/drawing/2014/main" id="{00000000-0008-0000-0000-00002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333</xdr:row>
          <xdr:rowOff>190500</xdr:rowOff>
        </xdr:from>
        <xdr:to>
          <xdr:col>8</xdr:col>
          <xdr:colOff>581025</xdr:colOff>
          <xdr:row>335</xdr:row>
          <xdr:rowOff>0</xdr:rowOff>
        </xdr:to>
        <xdr:sp macro="" textlink="">
          <xdr:nvSpPr>
            <xdr:cNvPr id="5168" name="Check Box 1072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:a16="http://schemas.microsoft.com/office/drawing/2014/main" id="{00000000-0008-0000-0000-00003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334</xdr:row>
          <xdr:rowOff>485775</xdr:rowOff>
        </xdr:from>
        <xdr:to>
          <xdr:col>8</xdr:col>
          <xdr:colOff>590550</xdr:colOff>
          <xdr:row>336</xdr:row>
          <xdr:rowOff>0</xdr:rowOff>
        </xdr:to>
        <xdr:sp macro="" textlink="">
          <xdr:nvSpPr>
            <xdr:cNvPr id="5169" name="Check Box 1073" hidden="1">
              <a:extLst>
                <a:ext uri="{63B3BB69-23CF-44E3-9099-C40C66FF867C}">
                  <a14:compatExt spid="_x0000_s5169"/>
                </a:ext>
                <a:ext uri="{FF2B5EF4-FFF2-40B4-BE49-F238E27FC236}">
                  <a16:creationId xmlns:a16="http://schemas.microsoft.com/office/drawing/2014/main" id="{00000000-0008-0000-0000-00003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236</xdr:row>
          <xdr:rowOff>190500</xdr:rowOff>
        </xdr:from>
        <xdr:to>
          <xdr:col>8</xdr:col>
          <xdr:colOff>581025</xdr:colOff>
          <xdr:row>238</xdr:row>
          <xdr:rowOff>0</xdr:rowOff>
        </xdr:to>
        <xdr:sp macro="" textlink="">
          <xdr:nvSpPr>
            <xdr:cNvPr id="5170" name="Check Box 1074" hidden="1">
              <a:extLst>
                <a:ext uri="{63B3BB69-23CF-44E3-9099-C40C66FF867C}">
                  <a14:compatExt spid="_x0000_s5170"/>
                </a:ext>
                <a:ext uri="{FF2B5EF4-FFF2-40B4-BE49-F238E27FC236}">
                  <a16:creationId xmlns:a16="http://schemas.microsoft.com/office/drawing/2014/main" id="{00000000-0008-0000-0000-00003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237</xdr:row>
          <xdr:rowOff>190500</xdr:rowOff>
        </xdr:from>
        <xdr:to>
          <xdr:col>8</xdr:col>
          <xdr:colOff>581025</xdr:colOff>
          <xdr:row>239</xdr:row>
          <xdr:rowOff>0</xdr:rowOff>
        </xdr:to>
        <xdr:sp macro="" textlink="">
          <xdr:nvSpPr>
            <xdr:cNvPr id="5171" name="Check Box 1075" hidden="1">
              <a:extLst>
                <a:ext uri="{63B3BB69-23CF-44E3-9099-C40C66FF867C}">
                  <a14:compatExt spid="_x0000_s5171"/>
                </a:ext>
                <a:ext uri="{FF2B5EF4-FFF2-40B4-BE49-F238E27FC236}">
                  <a16:creationId xmlns:a16="http://schemas.microsoft.com/office/drawing/2014/main" id="{00000000-0008-0000-0000-00003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238</xdr:row>
          <xdr:rowOff>190500</xdr:rowOff>
        </xdr:from>
        <xdr:to>
          <xdr:col>8</xdr:col>
          <xdr:colOff>581025</xdr:colOff>
          <xdr:row>240</xdr:row>
          <xdr:rowOff>0</xdr:rowOff>
        </xdr:to>
        <xdr:sp macro="" textlink="">
          <xdr:nvSpPr>
            <xdr:cNvPr id="5172" name="Check Box 1076" hidden="1">
              <a:extLst>
                <a:ext uri="{63B3BB69-23CF-44E3-9099-C40C66FF867C}">
                  <a14:compatExt spid="_x0000_s5172"/>
                </a:ext>
                <a:ext uri="{FF2B5EF4-FFF2-40B4-BE49-F238E27FC236}">
                  <a16:creationId xmlns:a16="http://schemas.microsoft.com/office/drawing/2014/main" id="{00000000-0008-0000-0000-00003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235</xdr:row>
          <xdr:rowOff>485775</xdr:rowOff>
        </xdr:from>
        <xdr:to>
          <xdr:col>8</xdr:col>
          <xdr:colOff>590550</xdr:colOff>
          <xdr:row>237</xdr:row>
          <xdr:rowOff>0</xdr:rowOff>
        </xdr:to>
        <xdr:sp macro="" textlink="">
          <xdr:nvSpPr>
            <xdr:cNvPr id="5173" name="Check Box 1077" hidden="1">
              <a:extLst>
                <a:ext uri="{63B3BB69-23CF-44E3-9099-C40C66FF867C}">
                  <a14:compatExt spid="_x0000_s5173"/>
                </a:ext>
                <a:ext uri="{FF2B5EF4-FFF2-40B4-BE49-F238E27FC236}">
                  <a16:creationId xmlns:a16="http://schemas.microsoft.com/office/drawing/2014/main" id="{00000000-0008-0000-0000-00003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240</xdr:row>
          <xdr:rowOff>190500</xdr:rowOff>
        </xdr:from>
        <xdr:to>
          <xdr:col>8</xdr:col>
          <xdr:colOff>581025</xdr:colOff>
          <xdr:row>242</xdr:row>
          <xdr:rowOff>0</xdr:rowOff>
        </xdr:to>
        <xdr:sp macro="" textlink="">
          <xdr:nvSpPr>
            <xdr:cNvPr id="5174" name="Check Box 1078" hidden="1">
              <a:extLst>
                <a:ext uri="{63B3BB69-23CF-44E3-9099-C40C66FF867C}">
                  <a14:compatExt spid="_x0000_s5174"/>
                </a:ext>
                <a:ext uri="{FF2B5EF4-FFF2-40B4-BE49-F238E27FC236}">
                  <a16:creationId xmlns:a16="http://schemas.microsoft.com/office/drawing/2014/main" id="{00000000-0008-0000-0000-00003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246</xdr:row>
          <xdr:rowOff>0</xdr:rowOff>
        </xdr:from>
        <xdr:to>
          <xdr:col>8</xdr:col>
          <xdr:colOff>581025</xdr:colOff>
          <xdr:row>247</xdr:row>
          <xdr:rowOff>0</xdr:rowOff>
        </xdr:to>
        <xdr:sp macro="" textlink="">
          <xdr:nvSpPr>
            <xdr:cNvPr id="5175" name="Check Box 1079" hidden="1">
              <a:extLst>
                <a:ext uri="{63B3BB69-23CF-44E3-9099-C40C66FF867C}">
                  <a14:compatExt spid="_x0000_s5175"/>
                </a:ext>
                <a:ext uri="{FF2B5EF4-FFF2-40B4-BE49-F238E27FC236}">
                  <a16:creationId xmlns:a16="http://schemas.microsoft.com/office/drawing/2014/main" id="{00000000-0008-0000-0000-00003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246</xdr:row>
          <xdr:rowOff>190500</xdr:rowOff>
        </xdr:from>
        <xdr:to>
          <xdr:col>8</xdr:col>
          <xdr:colOff>581025</xdr:colOff>
          <xdr:row>248</xdr:row>
          <xdr:rowOff>0</xdr:rowOff>
        </xdr:to>
        <xdr:sp macro="" textlink="">
          <xdr:nvSpPr>
            <xdr:cNvPr id="5176" name="Check Box 1080" hidden="1">
              <a:extLst>
                <a:ext uri="{63B3BB69-23CF-44E3-9099-C40C66FF867C}">
                  <a14:compatExt spid="_x0000_s5176"/>
                </a:ext>
                <a:ext uri="{FF2B5EF4-FFF2-40B4-BE49-F238E27FC236}">
                  <a16:creationId xmlns:a16="http://schemas.microsoft.com/office/drawing/2014/main" id="{00000000-0008-0000-0000-00003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239</xdr:row>
          <xdr:rowOff>485775</xdr:rowOff>
        </xdr:from>
        <xdr:to>
          <xdr:col>8</xdr:col>
          <xdr:colOff>590550</xdr:colOff>
          <xdr:row>241</xdr:row>
          <xdr:rowOff>0</xdr:rowOff>
        </xdr:to>
        <xdr:sp macro="" textlink="">
          <xdr:nvSpPr>
            <xdr:cNvPr id="5177" name="Check Box 1081" hidden="1">
              <a:extLst>
                <a:ext uri="{63B3BB69-23CF-44E3-9099-C40C66FF867C}">
                  <a14:compatExt spid="_x0000_s5177"/>
                </a:ext>
                <a:ext uri="{FF2B5EF4-FFF2-40B4-BE49-F238E27FC236}">
                  <a16:creationId xmlns:a16="http://schemas.microsoft.com/office/drawing/2014/main" id="{00000000-0008-0000-0000-00003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261</xdr:row>
          <xdr:rowOff>0</xdr:rowOff>
        </xdr:from>
        <xdr:to>
          <xdr:col>8</xdr:col>
          <xdr:colOff>581025</xdr:colOff>
          <xdr:row>262</xdr:row>
          <xdr:rowOff>0</xdr:rowOff>
        </xdr:to>
        <xdr:sp macro="" textlink="">
          <xdr:nvSpPr>
            <xdr:cNvPr id="5178" name="Check Box 1082" hidden="1">
              <a:extLst>
                <a:ext uri="{63B3BB69-23CF-44E3-9099-C40C66FF867C}">
                  <a14:compatExt spid="_x0000_s5178"/>
                </a:ext>
                <a:ext uri="{FF2B5EF4-FFF2-40B4-BE49-F238E27FC236}">
                  <a16:creationId xmlns:a16="http://schemas.microsoft.com/office/drawing/2014/main" id="{00000000-0008-0000-0000-00003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261</xdr:row>
          <xdr:rowOff>190500</xdr:rowOff>
        </xdr:from>
        <xdr:to>
          <xdr:col>8</xdr:col>
          <xdr:colOff>581025</xdr:colOff>
          <xdr:row>263</xdr:row>
          <xdr:rowOff>0</xdr:rowOff>
        </xdr:to>
        <xdr:sp macro="" textlink="">
          <xdr:nvSpPr>
            <xdr:cNvPr id="5179" name="Check Box 1083" hidden="1">
              <a:extLst>
                <a:ext uri="{63B3BB69-23CF-44E3-9099-C40C66FF867C}">
                  <a14:compatExt spid="_x0000_s5179"/>
                </a:ext>
                <a:ext uri="{FF2B5EF4-FFF2-40B4-BE49-F238E27FC236}">
                  <a16:creationId xmlns:a16="http://schemas.microsoft.com/office/drawing/2014/main" id="{00000000-0008-0000-0000-00003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254</xdr:row>
          <xdr:rowOff>485775</xdr:rowOff>
        </xdr:from>
        <xdr:to>
          <xdr:col>8</xdr:col>
          <xdr:colOff>590550</xdr:colOff>
          <xdr:row>256</xdr:row>
          <xdr:rowOff>0</xdr:rowOff>
        </xdr:to>
        <xdr:sp macro="" textlink="">
          <xdr:nvSpPr>
            <xdr:cNvPr id="5180" name="Check Box 1084" hidden="1">
              <a:extLst>
                <a:ext uri="{63B3BB69-23CF-44E3-9099-C40C66FF867C}">
                  <a14:compatExt spid="_x0000_s5180"/>
                </a:ext>
                <a:ext uri="{FF2B5EF4-FFF2-40B4-BE49-F238E27FC236}">
                  <a16:creationId xmlns:a16="http://schemas.microsoft.com/office/drawing/2014/main" id="{00000000-0008-0000-0000-00003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263</xdr:row>
          <xdr:rowOff>190500</xdr:rowOff>
        </xdr:from>
        <xdr:to>
          <xdr:col>8</xdr:col>
          <xdr:colOff>581025</xdr:colOff>
          <xdr:row>265</xdr:row>
          <xdr:rowOff>0</xdr:rowOff>
        </xdr:to>
        <xdr:sp macro="" textlink="">
          <xdr:nvSpPr>
            <xdr:cNvPr id="5181" name="Check Box 1085" hidden="1">
              <a:extLst>
                <a:ext uri="{63B3BB69-23CF-44E3-9099-C40C66FF867C}">
                  <a14:compatExt spid="_x0000_s5181"/>
                </a:ext>
                <a:ext uri="{FF2B5EF4-FFF2-40B4-BE49-F238E27FC236}">
                  <a16:creationId xmlns:a16="http://schemas.microsoft.com/office/drawing/2014/main" id="{00000000-0008-0000-0000-00003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264</xdr:row>
          <xdr:rowOff>190500</xdr:rowOff>
        </xdr:from>
        <xdr:to>
          <xdr:col>8</xdr:col>
          <xdr:colOff>581025</xdr:colOff>
          <xdr:row>266</xdr:row>
          <xdr:rowOff>0</xdr:rowOff>
        </xdr:to>
        <xdr:sp macro="" textlink="">
          <xdr:nvSpPr>
            <xdr:cNvPr id="5182" name="Check Box 1086" hidden="1">
              <a:extLst>
                <a:ext uri="{63B3BB69-23CF-44E3-9099-C40C66FF867C}">
                  <a14:compatExt spid="_x0000_s5182"/>
                </a:ext>
                <a:ext uri="{FF2B5EF4-FFF2-40B4-BE49-F238E27FC236}">
                  <a16:creationId xmlns:a16="http://schemas.microsoft.com/office/drawing/2014/main" id="{00000000-0008-0000-0000-00003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265</xdr:row>
          <xdr:rowOff>190500</xdr:rowOff>
        </xdr:from>
        <xdr:to>
          <xdr:col>8</xdr:col>
          <xdr:colOff>581025</xdr:colOff>
          <xdr:row>267</xdr:row>
          <xdr:rowOff>0</xdr:rowOff>
        </xdr:to>
        <xdr:sp macro="" textlink="">
          <xdr:nvSpPr>
            <xdr:cNvPr id="5183" name="Check Box 1087" hidden="1">
              <a:extLst>
                <a:ext uri="{63B3BB69-23CF-44E3-9099-C40C66FF867C}">
                  <a14:compatExt spid="_x0000_s5183"/>
                </a:ext>
                <a:ext uri="{FF2B5EF4-FFF2-40B4-BE49-F238E27FC236}">
                  <a16:creationId xmlns:a16="http://schemas.microsoft.com/office/drawing/2014/main" id="{00000000-0008-0000-0000-00003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262</xdr:row>
          <xdr:rowOff>485775</xdr:rowOff>
        </xdr:from>
        <xdr:to>
          <xdr:col>8</xdr:col>
          <xdr:colOff>590550</xdr:colOff>
          <xdr:row>264</xdr:row>
          <xdr:rowOff>0</xdr:rowOff>
        </xdr:to>
        <xdr:sp macro="" textlink="">
          <xdr:nvSpPr>
            <xdr:cNvPr id="5184" name="Check Box 1088" hidden="1">
              <a:extLst>
                <a:ext uri="{63B3BB69-23CF-44E3-9099-C40C66FF867C}">
                  <a14:compatExt spid="_x0000_s5184"/>
                </a:ext>
                <a:ext uri="{FF2B5EF4-FFF2-40B4-BE49-F238E27FC236}">
                  <a16:creationId xmlns:a16="http://schemas.microsoft.com/office/drawing/2014/main" id="{00000000-0008-0000-0000-00004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260</xdr:row>
          <xdr:rowOff>0</xdr:rowOff>
        </xdr:from>
        <xdr:to>
          <xdr:col>8</xdr:col>
          <xdr:colOff>590550</xdr:colOff>
          <xdr:row>261</xdr:row>
          <xdr:rowOff>0</xdr:rowOff>
        </xdr:to>
        <xdr:sp macro="" textlink="">
          <xdr:nvSpPr>
            <xdr:cNvPr id="5185" name="Check Box 1089" hidden="1">
              <a:extLst>
                <a:ext uri="{63B3BB69-23CF-44E3-9099-C40C66FF867C}">
                  <a14:compatExt spid="_x0000_s5185"/>
                </a:ext>
                <a:ext uri="{FF2B5EF4-FFF2-40B4-BE49-F238E27FC236}">
                  <a16:creationId xmlns:a16="http://schemas.microsoft.com/office/drawing/2014/main" id="{00000000-0008-0000-0000-00004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242</xdr:row>
          <xdr:rowOff>0</xdr:rowOff>
        </xdr:from>
        <xdr:to>
          <xdr:col>8</xdr:col>
          <xdr:colOff>590550</xdr:colOff>
          <xdr:row>243</xdr:row>
          <xdr:rowOff>0</xdr:rowOff>
        </xdr:to>
        <xdr:sp macro="" textlink="">
          <xdr:nvSpPr>
            <xdr:cNvPr id="5186" name="Check Box 1090" hidden="1">
              <a:extLst>
                <a:ext uri="{63B3BB69-23CF-44E3-9099-C40C66FF867C}">
                  <a14:compatExt spid="_x0000_s5186"/>
                </a:ext>
                <a:ext uri="{FF2B5EF4-FFF2-40B4-BE49-F238E27FC236}">
                  <a16:creationId xmlns:a16="http://schemas.microsoft.com/office/drawing/2014/main" id="{00000000-0008-0000-0000-00004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242</xdr:row>
          <xdr:rowOff>180975</xdr:rowOff>
        </xdr:from>
        <xdr:to>
          <xdr:col>8</xdr:col>
          <xdr:colOff>581025</xdr:colOff>
          <xdr:row>243</xdr:row>
          <xdr:rowOff>180975</xdr:rowOff>
        </xdr:to>
        <xdr:sp macro="" textlink="">
          <xdr:nvSpPr>
            <xdr:cNvPr id="5187" name="Check Box 1091" hidden="1">
              <a:extLst>
                <a:ext uri="{63B3BB69-23CF-44E3-9099-C40C66FF867C}">
                  <a14:compatExt spid="_x0000_s5187"/>
                </a:ext>
                <a:ext uri="{FF2B5EF4-FFF2-40B4-BE49-F238E27FC236}">
                  <a16:creationId xmlns:a16="http://schemas.microsoft.com/office/drawing/2014/main" id="{00000000-0008-0000-0000-00004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244</xdr:row>
          <xdr:rowOff>0</xdr:rowOff>
        </xdr:from>
        <xdr:to>
          <xdr:col>8</xdr:col>
          <xdr:colOff>581025</xdr:colOff>
          <xdr:row>245</xdr:row>
          <xdr:rowOff>0</xdr:rowOff>
        </xdr:to>
        <xdr:sp macro="" textlink="">
          <xdr:nvSpPr>
            <xdr:cNvPr id="5188" name="Check Box 1092" hidden="1">
              <a:extLst>
                <a:ext uri="{63B3BB69-23CF-44E3-9099-C40C66FF867C}">
                  <a14:compatExt spid="_x0000_s5188"/>
                </a:ext>
                <a:ext uri="{FF2B5EF4-FFF2-40B4-BE49-F238E27FC236}">
                  <a16:creationId xmlns:a16="http://schemas.microsoft.com/office/drawing/2014/main" id="{00000000-0008-0000-0000-00004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244</xdr:row>
          <xdr:rowOff>180975</xdr:rowOff>
        </xdr:from>
        <xdr:to>
          <xdr:col>8</xdr:col>
          <xdr:colOff>581025</xdr:colOff>
          <xdr:row>245</xdr:row>
          <xdr:rowOff>180975</xdr:rowOff>
        </xdr:to>
        <xdr:sp macro="" textlink="">
          <xdr:nvSpPr>
            <xdr:cNvPr id="5189" name="Check Box 1093" hidden="1">
              <a:extLst>
                <a:ext uri="{63B3BB69-23CF-44E3-9099-C40C66FF867C}">
                  <a14:compatExt spid="_x0000_s5189"/>
                </a:ext>
                <a:ext uri="{FF2B5EF4-FFF2-40B4-BE49-F238E27FC236}">
                  <a16:creationId xmlns:a16="http://schemas.microsoft.com/office/drawing/2014/main" id="{00000000-0008-0000-0000-00004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255</xdr:row>
          <xdr:rowOff>190500</xdr:rowOff>
        </xdr:from>
        <xdr:to>
          <xdr:col>8</xdr:col>
          <xdr:colOff>581025</xdr:colOff>
          <xdr:row>257</xdr:row>
          <xdr:rowOff>0</xdr:rowOff>
        </xdr:to>
        <xdr:sp macro="" textlink="">
          <xdr:nvSpPr>
            <xdr:cNvPr id="5190" name="Check Box 1094" hidden="1">
              <a:extLst>
                <a:ext uri="{63B3BB69-23CF-44E3-9099-C40C66FF867C}">
                  <a14:compatExt spid="_x0000_s5190"/>
                </a:ext>
                <a:ext uri="{FF2B5EF4-FFF2-40B4-BE49-F238E27FC236}">
                  <a16:creationId xmlns:a16="http://schemas.microsoft.com/office/drawing/2014/main" id="{00000000-0008-0000-0000-00004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256</xdr:row>
          <xdr:rowOff>190500</xdr:rowOff>
        </xdr:from>
        <xdr:to>
          <xdr:col>8</xdr:col>
          <xdr:colOff>581025</xdr:colOff>
          <xdr:row>258</xdr:row>
          <xdr:rowOff>0</xdr:rowOff>
        </xdr:to>
        <xdr:sp macro="" textlink="">
          <xdr:nvSpPr>
            <xdr:cNvPr id="5191" name="Check Box 1095" hidden="1">
              <a:extLst>
                <a:ext uri="{63B3BB69-23CF-44E3-9099-C40C66FF867C}">
                  <a14:compatExt spid="_x0000_s5191"/>
                </a:ext>
                <a:ext uri="{FF2B5EF4-FFF2-40B4-BE49-F238E27FC236}">
                  <a16:creationId xmlns:a16="http://schemas.microsoft.com/office/drawing/2014/main" id="{00000000-0008-0000-0000-00004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257</xdr:row>
          <xdr:rowOff>190500</xdr:rowOff>
        </xdr:from>
        <xdr:to>
          <xdr:col>8</xdr:col>
          <xdr:colOff>581025</xdr:colOff>
          <xdr:row>259</xdr:row>
          <xdr:rowOff>0</xdr:rowOff>
        </xdr:to>
        <xdr:sp macro="" textlink="">
          <xdr:nvSpPr>
            <xdr:cNvPr id="5192" name="Check Box 1096" hidden="1">
              <a:extLst>
                <a:ext uri="{63B3BB69-23CF-44E3-9099-C40C66FF867C}">
                  <a14:compatExt spid="_x0000_s5192"/>
                </a:ext>
                <a:ext uri="{FF2B5EF4-FFF2-40B4-BE49-F238E27FC236}">
                  <a16:creationId xmlns:a16="http://schemas.microsoft.com/office/drawing/2014/main" id="{00000000-0008-0000-0000-00004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258</xdr:row>
          <xdr:rowOff>485775</xdr:rowOff>
        </xdr:from>
        <xdr:to>
          <xdr:col>8</xdr:col>
          <xdr:colOff>590550</xdr:colOff>
          <xdr:row>260</xdr:row>
          <xdr:rowOff>0</xdr:rowOff>
        </xdr:to>
        <xdr:sp macro="" textlink="">
          <xdr:nvSpPr>
            <xdr:cNvPr id="5193" name="Check Box 1097" hidden="1">
              <a:extLst>
                <a:ext uri="{63B3BB69-23CF-44E3-9099-C40C66FF867C}">
                  <a14:compatExt spid="_x0000_s5193"/>
                </a:ext>
                <a:ext uri="{FF2B5EF4-FFF2-40B4-BE49-F238E27FC236}">
                  <a16:creationId xmlns:a16="http://schemas.microsoft.com/office/drawing/2014/main" id="{00000000-0008-0000-0000-00004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280</xdr:row>
          <xdr:rowOff>0</xdr:rowOff>
        </xdr:from>
        <xdr:to>
          <xdr:col>8</xdr:col>
          <xdr:colOff>581025</xdr:colOff>
          <xdr:row>281</xdr:row>
          <xdr:rowOff>0</xdr:rowOff>
        </xdr:to>
        <xdr:sp macro="" textlink="">
          <xdr:nvSpPr>
            <xdr:cNvPr id="5194" name="Check Box 1098" hidden="1">
              <a:extLst>
                <a:ext uri="{63B3BB69-23CF-44E3-9099-C40C66FF867C}">
                  <a14:compatExt spid="_x0000_s5194"/>
                </a:ext>
                <a:ext uri="{FF2B5EF4-FFF2-40B4-BE49-F238E27FC236}">
                  <a16:creationId xmlns:a16="http://schemas.microsoft.com/office/drawing/2014/main" id="{00000000-0008-0000-0000-00004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280</xdr:row>
          <xdr:rowOff>190500</xdr:rowOff>
        </xdr:from>
        <xdr:to>
          <xdr:col>8</xdr:col>
          <xdr:colOff>581025</xdr:colOff>
          <xdr:row>282</xdr:row>
          <xdr:rowOff>0</xdr:rowOff>
        </xdr:to>
        <xdr:sp macro="" textlink="">
          <xdr:nvSpPr>
            <xdr:cNvPr id="5195" name="Check Box 1099" hidden="1">
              <a:extLst>
                <a:ext uri="{63B3BB69-23CF-44E3-9099-C40C66FF867C}">
                  <a14:compatExt spid="_x0000_s5195"/>
                </a:ext>
                <a:ext uri="{FF2B5EF4-FFF2-40B4-BE49-F238E27FC236}">
                  <a16:creationId xmlns:a16="http://schemas.microsoft.com/office/drawing/2014/main" id="{00000000-0008-0000-0000-00004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273</xdr:row>
          <xdr:rowOff>485775</xdr:rowOff>
        </xdr:from>
        <xdr:to>
          <xdr:col>8</xdr:col>
          <xdr:colOff>590550</xdr:colOff>
          <xdr:row>275</xdr:row>
          <xdr:rowOff>0</xdr:rowOff>
        </xdr:to>
        <xdr:sp macro="" textlink="">
          <xdr:nvSpPr>
            <xdr:cNvPr id="5196" name="Check Box 1100" hidden="1">
              <a:extLst>
                <a:ext uri="{63B3BB69-23CF-44E3-9099-C40C66FF867C}">
                  <a14:compatExt spid="_x0000_s5196"/>
                </a:ext>
                <a:ext uri="{FF2B5EF4-FFF2-40B4-BE49-F238E27FC236}">
                  <a16:creationId xmlns:a16="http://schemas.microsoft.com/office/drawing/2014/main" id="{00000000-0008-0000-0000-00004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282</xdr:row>
          <xdr:rowOff>190500</xdr:rowOff>
        </xdr:from>
        <xdr:to>
          <xdr:col>8</xdr:col>
          <xdr:colOff>581025</xdr:colOff>
          <xdr:row>284</xdr:row>
          <xdr:rowOff>0</xdr:rowOff>
        </xdr:to>
        <xdr:sp macro="" textlink="">
          <xdr:nvSpPr>
            <xdr:cNvPr id="5197" name="Check Box 1101" hidden="1">
              <a:extLst>
                <a:ext uri="{63B3BB69-23CF-44E3-9099-C40C66FF867C}">
                  <a14:compatExt spid="_x0000_s5197"/>
                </a:ext>
                <a:ext uri="{FF2B5EF4-FFF2-40B4-BE49-F238E27FC236}">
                  <a16:creationId xmlns:a16="http://schemas.microsoft.com/office/drawing/2014/main" id="{00000000-0008-0000-0000-00004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283</xdr:row>
          <xdr:rowOff>190500</xdr:rowOff>
        </xdr:from>
        <xdr:to>
          <xdr:col>8</xdr:col>
          <xdr:colOff>581025</xdr:colOff>
          <xdr:row>285</xdr:row>
          <xdr:rowOff>0</xdr:rowOff>
        </xdr:to>
        <xdr:sp macro="" textlink="">
          <xdr:nvSpPr>
            <xdr:cNvPr id="5198" name="Check Box 1102" hidden="1">
              <a:extLst>
                <a:ext uri="{63B3BB69-23CF-44E3-9099-C40C66FF867C}">
                  <a14:compatExt spid="_x0000_s5198"/>
                </a:ext>
                <a:ext uri="{FF2B5EF4-FFF2-40B4-BE49-F238E27FC236}">
                  <a16:creationId xmlns:a16="http://schemas.microsoft.com/office/drawing/2014/main" id="{00000000-0008-0000-0000-00004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284</xdr:row>
          <xdr:rowOff>190500</xdr:rowOff>
        </xdr:from>
        <xdr:to>
          <xdr:col>8</xdr:col>
          <xdr:colOff>581025</xdr:colOff>
          <xdr:row>286</xdr:row>
          <xdr:rowOff>0</xdr:rowOff>
        </xdr:to>
        <xdr:sp macro="" textlink="">
          <xdr:nvSpPr>
            <xdr:cNvPr id="5199" name="Check Box 1103" hidden="1">
              <a:extLst>
                <a:ext uri="{63B3BB69-23CF-44E3-9099-C40C66FF867C}">
                  <a14:compatExt spid="_x0000_s5199"/>
                </a:ext>
                <a:ext uri="{FF2B5EF4-FFF2-40B4-BE49-F238E27FC236}">
                  <a16:creationId xmlns:a16="http://schemas.microsoft.com/office/drawing/2014/main" id="{00000000-0008-0000-0000-00004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281</xdr:row>
          <xdr:rowOff>485775</xdr:rowOff>
        </xdr:from>
        <xdr:to>
          <xdr:col>8</xdr:col>
          <xdr:colOff>590550</xdr:colOff>
          <xdr:row>283</xdr:row>
          <xdr:rowOff>0</xdr:rowOff>
        </xdr:to>
        <xdr:sp macro="" textlink="">
          <xdr:nvSpPr>
            <xdr:cNvPr id="5200" name="Check Box 1104" hidden="1">
              <a:extLst>
                <a:ext uri="{63B3BB69-23CF-44E3-9099-C40C66FF867C}">
                  <a14:compatExt spid="_x0000_s5200"/>
                </a:ext>
                <a:ext uri="{FF2B5EF4-FFF2-40B4-BE49-F238E27FC236}">
                  <a16:creationId xmlns:a16="http://schemas.microsoft.com/office/drawing/2014/main" id="{00000000-0008-0000-0000-00005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279</xdr:row>
          <xdr:rowOff>0</xdr:rowOff>
        </xdr:from>
        <xdr:to>
          <xdr:col>8</xdr:col>
          <xdr:colOff>590550</xdr:colOff>
          <xdr:row>280</xdr:row>
          <xdr:rowOff>0</xdr:rowOff>
        </xdr:to>
        <xdr:sp macro="" textlink="">
          <xdr:nvSpPr>
            <xdr:cNvPr id="5201" name="Check Box 1105" hidden="1">
              <a:extLst>
                <a:ext uri="{63B3BB69-23CF-44E3-9099-C40C66FF867C}">
                  <a14:compatExt spid="_x0000_s5201"/>
                </a:ext>
                <a:ext uri="{FF2B5EF4-FFF2-40B4-BE49-F238E27FC236}">
                  <a16:creationId xmlns:a16="http://schemas.microsoft.com/office/drawing/2014/main" id="{00000000-0008-0000-0000-00005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274</xdr:row>
          <xdr:rowOff>190500</xdr:rowOff>
        </xdr:from>
        <xdr:to>
          <xdr:col>8</xdr:col>
          <xdr:colOff>581025</xdr:colOff>
          <xdr:row>276</xdr:row>
          <xdr:rowOff>0</xdr:rowOff>
        </xdr:to>
        <xdr:sp macro="" textlink="">
          <xdr:nvSpPr>
            <xdr:cNvPr id="5202" name="Check Box 1106" hidden="1">
              <a:extLst>
                <a:ext uri="{63B3BB69-23CF-44E3-9099-C40C66FF867C}">
                  <a14:compatExt spid="_x0000_s5202"/>
                </a:ext>
                <a:ext uri="{FF2B5EF4-FFF2-40B4-BE49-F238E27FC236}">
                  <a16:creationId xmlns:a16="http://schemas.microsoft.com/office/drawing/2014/main" id="{00000000-0008-0000-0000-00005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275</xdr:row>
          <xdr:rowOff>190500</xdr:rowOff>
        </xdr:from>
        <xdr:to>
          <xdr:col>8</xdr:col>
          <xdr:colOff>581025</xdr:colOff>
          <xdr:row>277</xdr:row>
          <xdr:rowOff>0</xdr:rowOff>
        </xdr:to>
        <xdr:sp macro="" textlink="">
          <xdr:nvSpPr>
            <xdr:cNvPr id="5203" name="Check Box 1107" hidden="1">
              <a:extLst>
                <a:ext uri="{63B3BB69-23CF-44E3-9099-C40C66FF867C}">
                  <a14:compatExt spid="_x0000_s5203"/>
                </a:ext>
                <a:ext uri="{FF2B5EF4-FFF2-40B4-BE49-F238E27FC236}">
                  <a16:creationId xmlns:a16="http://schemas.microsoft.com/office/drawing/2014/main" id="{00000000-0008-0000-0000-00005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276</xdr:row>
          <xdr:rowOff>190500</xdr:rowOff>
        </xdr:from>
        <xdr:to>
          <xdr:col>8</xdr:col>
          <xdr:colOff>581025</xdr:colOff>
          <xdr:row>278</xdr:row>
          <xdr:rowOff>0</xdr:rowOff>
        </xdr:to>
        <xdr:sp macro="" textlink="">
          <xdr:nvSpPr>
            <xdr:cNvPr id="5204" name="Check Box 1108" hidden="1">
              <a:extLst>
                <a:ext uri="{63B3BB69-23CF-44E3-9099-C40C66FF867C}">
                  <a14:compatExt spid="_x0000_s5204"/>
                </a:ext>
                <a:ext uri="{FF2B5EF4-FFF2-40B4-BE49-F238E27FC236}">
                  <a16:creationId xmlns:a16="http://schemas.microsoft.com/office/drawing/2014/main" id="{00000000-0008-0000-0000-00005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277</xdr:row>
          <xdr:rowOff>485775</xdr:rowOff>
        </xdr:from>
        <xdr:to>
          <xdr:col>8</xdr:col>
          <xdr:colOff>590550</xdr:colOff>
          <xdr:row>279</xdr:row>
          <xdr:rowOff>0</xdr:rowOff>
        </xdr:to>
        <xdr:sp macro="" textlink="">
          <xdr:nvSpPr>
            <xdr:cNvPr id="5205" name="Check Box 1109" hidden="1">
              <a:extLst>
                <a:ext uri="{63B3BB69-23CF-44E3-9099-C40C66FF867C}">
                  <a14:compatExt spid="_x0000_s5205"/>
                </a:ext>
                <a:ext uri="{FF2B5EF4-FFF2-40B4-BE49-F238E27FC236}">
                  <a16:creationId xmlns:a16="http://schemas.microsoft.com/office/drawing/2014/main" id="{00000000-0008-0000-0000-00005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179</xdr:row>
          <xdr:rowOff>190500</xdr:rowOff>
        </xdr:from>
        <xdr:to>
          <xdr:col>8</xdr:col>
          <xdr:colOff>581025</xdr:colOff>
          <xdr:row>181</xdr:row>
          <xdr:rowOff>0</xdr:rowOff>
        </xdr:to>
        <xdr:sp macro="" textlink="">
          <xdr:nvSpPr>
            <xdr:cNvPr id="5206" name="Check Box 1110" hidden="1">
              <a:extLst>
                <a:ext uri="{63B3BB69-23CF-44E3-9099-C40C66FF867C}">
                  <a14:compatExt spid="_x0000_s5206"/>
                </a:ext>
                <a:ext uri="{FF2B5EF4-FFF2-40B4-BE49-F238E27FC236}">
                  <a16:creationId xmlns:a16="http://schemas.microsoft.com/office/drawing/2014/main" id="{00000000-0008-0000-0000-00005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180</xdr:row>
          <xdr:rowOff>190500</xdr:rowOff>
        </xdr:from>
        <xdr:to>
          <xdr:col>8</xdr:col>
          <xdr:colOff>581025</xdr:colOff>
          <xdr:row>182</xdr:row>
          <xdr:rowOff>0</xdr:rowOff>
        </xdr:to>
        <xdr:sp macro="" textlink="">
          <xdr:nvSpPr>
            <xdr:cNvPr id="5207" name="Check Box 1111" hidden="1">
              <a:extLst>
                <a:ext uri="{63B3BB69-23CF-44E3-9099-C40C66FF867C}">
                  <a14:compatExt spid="_x0000_s5207"/>
                </a:ext>
                <a:ext uri="{FF2B5EF4-FFF2-40B4-BE49-F238E27FC236}">
                  <a16:creationId xmlns:a16="http://schemas.microsoft.com/office/drawing/2014/main" id="{00000000-0008-0000-0000-00005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181</xdr:row>
          <xdr:rowOff>190500</xdr:rowOff>
        </xdr:from>
        <xdr:to>
          <xdr:col>8</xdr:col>
          <xdr:colOff>581025</xdr:colOff>
          <xdr:row>183</xdr:row>
          <xdr:rowOff>0</xdr:rowOff>
        </xdr:to>
        <xdr:sp macro="" textlink="">
          <xdr:nvSpPr>
            <xdr:cNvPr id="5208" name="Check Box 1112" hidden="1">
              <a:extLst>
                <a:ext uri="{63B3BB69-23CF-44E3-9099-C40C66FF867C}">
                  <a14:compatExt spid="_x0000_s5208"/>
                </a:ext>
                <a:ext uri="{FF2B5EF4-FFF2-40B4-BE49-F238E27FC236}">
                  <a16:creationId xmlns:a16="http://schemas.microsoft.com/office/drawing/2014/main" id="{00000000-0008-0000-0000-00005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178</xdr:row>
          <xdr:rowOff>485775</xdr:rowOff>
        </xdr:from>
        <xdr:to>
          <xdr:col>8</xdr:col>
          <xdr:colOff>590550</xdr:colOff>
          <xdr:row>180</xdr:row>
          <xdr:rowOff>0</xdr:rowOff>
        </xdr:to>
        <xdr:sp macro="" textlink="">
          <xdr:nvSpPr>
            <xdr:cNvPr id="5209" name="Check Box 1113" hidden="1">
              <a:extLst>
                <a:ext uri="{63B3BB69-23CF-44E3-9099-C40C66FF867C}">
                  <a14:compatExt spid="_x0000_s5209"/>
                </a:ext>
                <a:ext uri="{FF2B5EF4-FFF2-40B4-BE49-F238E27FC236}">
                  <a16:creationId xmlns:a16="http://schemas.microsoft.com/office/drawing/2014/main" id="{00000000-0008-0000-0000-00005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183</xdr:row>
          <xdr:rowOff>190500</xdr:rowOff>
        </xdr:from>
        <xdr:to>
          <xdr:col>8</xdr:col>
          <xdr:colOff>581025</xdr:colOff>
          <xdr:row>185</xdr:row>
          <xdr:rowOff>0</xdr:rowOff>
        </xdr:to>
        <xdr:sp macro="" textlink="">
          <xdr:nvSpPr>
            <xdr:cNvPr id="5210" name="Check Box 1114" hidden="1">
              <a:extLst>
                <a:ext uri="{63B3BB69-23CF-44E3-9099-C40C66FF867C}">
                  <a14:compatExt spid="_x0000_s5210"/>
                </a:ext>
                <a:ext uri="{FF2B5EF4-FFF2-40B4-BE49-F238E27FC236}">
                  <a16:creationId xmlns:a16="http://schemas.microsoft.com/office/drawing/2014/main" id="{00000000-0008-0000-0000-00005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189</xdr:row>
          <xdr:rowOff>0</xdr:rowOff>
        </xdr:from>
        <xdr:to>
          <xdr:col>8</xdr:col>
          <xdr:colOff>581025</xdr:colOff>
          <xdr:row>190</xdr:row>
          <xdr:rowOff>0</xdr:rowOff>
        </xdr:to>
        <xdr:sp macro="" textlink="">
          <xdr:nvSpPr>
            <xdr:cNvPr id="5211" name="Check Box 1115" hidden="1">
              <a:extLst>
                <a:ext uri="{63B3BB69-23CF-44E3-9099-C40C66FF867C}">
                  <a14:compatExt spid="_x0000_s5211"/>
                </a:ext>
                <a:ext uri="{FF2B5EF4-FFF2-40B4-BE49-F238E27FC236}">
                  <a16:creationId xmlns:a16="http://schemas.microsoft.com/office/drawing/2014/main" id="{00000000-0008-0000-0000-00005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189</xdr:row>
          <xdr:rowOff>190500</xdr:rowOff>
        </xdr:from>
        <xdr:to>
          <xdr:col>8</xdr:col>
          <xdr:colOff>581025</xdr:colOff>
          <xdr:row>191</xdr:row>
          <xdr:rowOff>0</xdr:rowOff>
        </xdr:to>
        <xdr:sp macro="" textlink="">
          <xdr:nvSpPr>
            <xdr:cNvPr id="5212" name="Check Box 1116" hidden="1">
              <a:extLst>
                <a:ext uri="{63B3BB69-23CF-44E3-9099-C40C66FF867C}">
                  <a14:compatExt spid="_x0000_s5212"/>
                </a:ext>
                <a:ext uri="{FF2B5EF4-FFF2-40B4-BE49-F238E27FC236}">
                  <a16:creationId xmlns:a16="http://schemas.microsoft.com/office/drawing/2014/main" id="{00000000-0008-0000-0000-00005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182</xdr:row>
          <xdr:rowOff>485775</xdr:rowOff>
        </xdr:from>
        <xdr:to>
          <xdr:col>8</xdr:col>
          <xdr:colOff>590550</xdr:colOff>
          <xdr:row>184</xdr:row>
          <xdr:rowOff>0</xdr:rowOff>
        </xdr:to>
        <xdr:sp macro="" textlink="">
          <xdr:nvSpPr>
            <xdr:cNvPr id="5213" name="Check Box 1117" hidden="1">
              <a:extLst>
                <a:ext uri="{63B3BB69-23CF-44E3-9099-C40C66FF867C}">
                  <a14:compatExt spid="_x0000_s5213"/>
                </a:ext>
                <a:ext uri="{FF2B5EF4-FFF2-40B4-BE49-F238E27FC236}">
                  <a16:creationId xmlns:a16="http://schemas.microsoft.com/office/drawing/2014/main" id="{00000000-0008-0000-0000-00005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204</xdr:row>
          <xdr:rowOff>0</xdr:rowOff>
        </xdr:from>
        <xdr:to>
          <xdr:col>8</xdr:col>
          <xdr:colOff>581025</xdr:colOff>
          <xdr:row>205</xdr:row>
          <xdr:rowOff>0</xdr:rowOff>
        </xdr:to>
        <xdr:sp macro="" textlink="">
          <xdr:nvSpPr>
            <xdr:cNvPr id="5214" name="Check Box 1118" hidden="1">
              <a:extLst>
                <a:ext uri="{63B3BB69-23CF-44E3-9099-C40C66FF867C}">
                  <a14:compatExt spid="_x0000_s5214"/>
                </a:ext>
                <a:ext uri="{FF2B5EF4-FFF2-40B4-BE49-F238E27FC236}">
                  <a16:creationId xmlns:a16="http://schemas.microsoft.com/office/drawing/2014/main" id="{00000000-0008-0000-0000-00005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204</xdr:row>
          <xdr:rowOff>190500</xdr:rowOff>
        </xdr:from>
        <xdr:to>
          <xdr:col>8</xdr:col>
          <xdr:colOff>581025</xdr:colOff>
          <xdr:row>206</xdr:row>
          <xdr:rowOff>0</xdr:rowOff>
        </xdr:to>
        <xdr:sp macro="" textlink="">
          <xdr:nvSpPr>
            <xdr:cNvPr id="5215" name="Check Box 1119" hidden="1">
              <a:extLst>
                <a:ext uri="{63B3BB69-23CF-44E3-9099-C40C66FF867C}">
                  <a14:compatExt spid="_x0000_s5215"/>
                </a:ext>
                <a:ext uri="{FF2B5EF4-FFF2-40B4-BE49-F238E27FC236}">
                  <a16:creationId xmlns:a16="http://schemas.microsoft.com/office/drawing/2014/main" id="{00000000-0008-0000-0000-00005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197</xdr:row>
          <xdr:rowOff>485775</xdr:rowOff>
        </xdr:from>
        <xdr:to>
          <xdr:col>8</xdr:col>
          <xdr:colOff>590550</xdr:colOff>
          <xdr:row>199</xdr:row>
          <xdr:rowOff>0</xdr:rowOff>
        </xdr:to>
        <xdr:sp macro="" textlink="">
          <xdr:nvSpPr>
            <xdr:cNvPr id="5216" name="Check Box 1120" hidden="1">
              <a:extLst>
                <a:ext uri="{63B3BB69-23CF-44E3-9099-C40C66FF867C}">
                  <a14:compatExt spid="_x0000_s5216"/>
                </a:ext>
                <a:ext uri="{FF2B5EF4-FFF2-40B4-BE49-F238E27FC236}">
                  <a16:creationId xmlns:a16="http://schemas.microsoft.com/office/drawing/2014/main" id="{00000000-0008-0000-0000-00006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206</xdr:row>
          <xdr:rowOff>190500</xdr:rowOff>
        </xdr:from>
        <xdr:to>
          <xdr:col>8</xdr:col>
          <xdr:colOff>581025</xdr:colOff>
          <xdr:row>208</xdr:row>
          <xdr:rowOff>0</xdr:rowOff>
        </xdr:to>
        <xdr:sp macro="" textlink="">
          <xdr:nvSpPr>
            <xdr:cNvPr id="5217" name="Check Box 1121" hidden="1">
              <a:extLst>
                <a:ext uri="{63B3BB69-23CF-44E3-9099-C40C66FF867C}">
                  <a14:compatExt spid="_x0000_s5217"/>
                </a:ext>
                <a:ext uri="{FF2B5EF4-FFF2-40B4-BE49-F238E27FC236}">
                  <a16:creationId xmlns:a16="http://schemas.microsoft.com/office/drawing/2014/main" id="{00000000-0008-0000-0000-00006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207</xdr:row>
          <xdr:rowOff>190500</xdr:rowOff>
        </xdr:from>
        <xdr:to>
          <xdr:col>8</xdr:col>
          <xdr:colOff>581025</xdr:colOff>
          <xdr:row>209</xdr:row>
          <xdr:rowOff>0</xdr:rowOff>
        </xdr:to>
        <xdr:sp macro="" textlink="">
          <xdr:nvSpPr>
            <xdr:cNvPr id="5218" name="Check Box 1122" hidden="1">
              <a:extLst>
                <a:ext uri="{63B3BB69-23CF-44E3-9099-C40C66FF867C}">
                  <a14:compatExt spid="_x0000_s5218"/>
                </a:ext>
                <a:ext uri="{FF2B5EF4-FFF2-40B4-BE49-F238E27FC236}">
                  <a16:creationId xmlns:a16="http://schemas.microsoft.com/office/drawing/2014/main" id="{00000000-0008-0000-0000-00006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208</xdr:row>
          <xdr:rowOff>190500</xdr:rowOff>
        </xdr:from>
        <xdr:to>
          <xdr:col>8</xdr:col>
          <xdr:colOff>581025</xdr:colOff>
          <xdr:row>210</xdr:row>
          <xdr:rowOff>0</xdr:rowOff>
        </xdr:to>
        <xdr:sp macro="" textlink="">
          <xdr:nvSpPr>
            <xdr:cNvPr id="5219" name="Check Box 1123" hidden="1">
              <a:extLst>
                <a:ext uri="{63B3BB69-23CF-44E3-9099-C40C66FF867C}">
                  <a14:compatExt spid="_x0000_s5219"/>
                </a:ext>
                <a:ext uri="{FF2B5EF4-FFF2-40B4-BE49-F238E27FC236}">
                  <a16:creationId xmlns:a16="http://schemas.microsoft.com/office/drawing/2014/main" id="{00000000-0008-0000-0000-00006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205</xdr:row>
          <xdr:rowOff>485775</xdr:rowOff>
        </xdr:from>
        <xdr:to>
          <xdr:col>8</xdr:col>
          <xdr:colOff>590550</xdr:colOff>
          <xdr:row>207</xdr:row>
          <xdr:rowOff>0</xdr:rowOff>
        </xdr:to>
        <xdr:sp macro="" textlink="">
          <xdr:nvSpPr>
            <xdr:cNvPr id="5220" name="Check Box 1124" hidden="1">
              <a:extLst>
                <a:ext uri="{63B3BB69-23CF-44E3-9099-C40C66FF867C}">
                  <a14:compatExt spid="_x0000_s5220"/>
                </a:ext>
                <a:ext uri="{FF2B5EF4-FFF2-40B4-BE49-F238E27FC236}">
                  <a16:creationId xmlns:a16="http://schemas.microsoft.com/office/drawing/2014/main" id="{00000000-0008-0000-0000-00006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203</xdr:row>
          <xdr:rowOff>0</xdr:rowOff>
        </xdr:from>
        <xdr:to>
          <xdr:col>8</xdr:col>
          <xdr:colOff>590550</xdr:colOff>
          <xdr:row>204</xdr:row>
          <xdr:rowOff>0</xdr:rowOff>
        </xdr:to>
        <xdr:sp macro="" textlink="">
          <xdr:nvSpPr>
            <xdr:cNvPr id="5221" name="Check Box 1125" hidden="1">
              <a:extLst>
                <a:ext uri="{63B3BB69-23CF-44E3-9099-C40C66FF867C}">
                  <a14:compatExt spid="_x0000_s5221"/>
                </a:ext>
                <a:ext uri="{FF2B5EF4-FFF2-40B4-BE49-F238E27FC236}">
                  <a16:creationId xmlns:a16="http://schemas.microsoft.com/office/drawing/2014/main" id="{00000000-0008-0000-0000-00006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185</xdr:row>
          <xdr:rowOff>0</xdr:rowOff>
        </xdr:from>
        <xdr:to>
          <xdr:col>8</xdr:col>
          <xdr:colOff>590550</xdr:colOff>
          <xdr:row>186</xdr:row>
          <xdr:rowOff>0</xdr:rowOff>
        </xdr:to>
        <xdr:sp macro="" textlink="">
          <xdr:nvSpPr>
            <xdr:cNvPr id="5222" name="Check Box 1126" hidden="1">
              <a:extLst>
                <a:ext uri="{63B3BB69-23CF-44E3-9099-C40C66FF867C}">
                  <a14:compatExt spid="_x0000_s5222"/>
                </a:ext>
                <a:ext uri="{FF2B5EF4-FFF2-40B4-BE49-F238E27FC236}">
                  <a16:creationId xmlns:a16="http://schemas.microsoft.com/office/drawing/2014/main" id="{00000000-0008-0000-0000-00006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185</xdr:row>
          <xdr:rowOff>180975</xdr:rowOff>
        </xdr:from>
        <xdr:to>
          <xdr:col>8</xdr:col>
          <xdr:colOff>581025</xdr:colOff>
          <xdr:row>186</xdr:row>
          <xdr:rowOff>180975</xdr:rowOff>
        </xdr:to>
        <xdr:sp macro="" textlink="">
          <xdr:nvSpPr>
            <xdr:cNvPr id="5223" name="Check Box 1127" hidden="1">
              <a:extLst>
                <a:ext uri="{63B3BB69-23CF-44E3-9099-C40C66FF867C}">
                  <a14:compatExt spid="_x0000_s5223"/>
                </a:ext>
                <a:ext uri="{FF2B5EF4-FFF2-40B4-BE49-F238E27FC236}">
                  <a16:creationId xmlns:a16="http://schemas.microsoft.com/office/drawing/2014/main" id="{00000000-0008-0000-0000-00006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187</xdr:row>
          <xdr:rowOff>0</xdr:rowOff>
        </xdr:from>
        <xdr:to>
          <xdr:col>8</xdr:col>
          <xdr:colOff>581025</xdr:colOff>
          <xdr:row>188</xdr:row>
          <xdr:rowOff>0</xdr:rowOff>
        </xdr:to>
        <xdr:sp macro="" textlink="">
          <xdr:nvSpPr>
            <xdr:cNvPr id="5224" name="Check Box 1128" hidden="1">
              <a:extLst>
                <a:ext uri="{63B3BB69-23CF-44E3-9099-C40C66FF867C}">
                  <a14:compatExt spid="_x0000_s5224"/>
                </a:ext>
                <a:ext uri="{FF2B5EF4-FFF2-40B4-BE49-F238E27FC236}">
                  <a16:creationId xmlns:a16="http://schemas.microsoft.com/office/drawing/2014/main" id="{00000000-0008-0000-0000-00006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187</xdr:row>
          <xdr:rowOff>180975</xdr:rowOff>
        </xdr:from>
        <xdr:to>
          <xdr:col>8</xdr:col>
          <xdr:colOff>581025</xdr:colOff>
          <xdr:row>188</xdr:row>
          <xdr:rowOff>180975</xdr:rowOff>
        </xdr:to>
        <xdr:sp macro="" textlink="">
          <xdr:nvSpPr>
            <xdr:cNvPr id="5225" name="Check Box 1129" hidden="1">
              <a:extLst>
                <a:ext uri="{63B3BB69-23CF-44E3-9099-C40C66FF867C}">
                  <a14:compatExt spid="_x0000_s5225"/>
                </a:ext>
                <a:ext uri="{FF2B5EF4-FFF2-40B4-BE49-F238E27FC236}">
                  <a16:creationId xmlns:a16="http://schemas.microsoft.com/office/drawing/2014/main" id="{00000000-0008-0000-0000-00006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198</xdr:row>
          <xdr:rowOff>190500</xdr:rowOff>
        </xdr:from>
        <xdr:to>
          <xdr:col>8</xdr:col>
          <xdr:colOff>581025</xdr:colOff>
          <xdr:row>200</xdr:row>
          <xdr:rowOff>0</xdr:rowOff>
        </xdr:to>
        <xdr:sp macro="" textlink="">
          <xdr:nvSpPr>
            <xdr:cNvPr id="5226" name="Check Box 1130" hidden="1">
              <a:extLst>
                <a:ext uri="{63B3BB69-23CF-44E3-9099-C40C66FF867C}">
                  <a14:compatExt spid="_x0000_s5226"/>
                </a:ext>
                <a:ext uri="{FF2B5EF4-FFF2-40B4-BE49-F238E27FC236}">
                  <a16:creationId xmlns:a16="http://schemas.microsoft.com/office/drawing/2014/main" id="{00000000-0008-0000-0000-00006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199</xdr:row>
          <xdr:rowOff>190500</xdr:rowOff>
        </xdr:from>
        <xdr:to>
          <xdr:col>8</xdr:col>
          <xdr:colOff>581025</xdr:colOff>
          <xdr:row>201</xdr:row>
          <xdr:rowOff>0</xdr:rowOff>
        </xdr:to>
        <xdr:sp macro="" textlink="">
          <xdr:nvSpPr>
            <xdr:cNvPr id="5227" name="Check Box 1131" hidden="1">
              <a:extLst>
                <a:ext uri="{63B3BB69-23CF-44E3-9099-C40C66FF867C}">
                  <a14:compatExt spid="_x0000_s5227"/>
                </a:ext>
                <a:ext uri="{FF2B5EF4-FFF2-40B4-BE49-F238E27FC236}">
                  <a16:creationId xmlns:a16="http://schemas.microsoft.com/office/drawing/2014/main" id="{00000000-0008-0000-0000-00006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200</xdr:row>
          <xdr:rowOff>190500</xdr:rowOff>
        </xdr:from>
        <xdr:to>
          <xdr:col>8</xdr:col>
          <xdr:colOff>581025</xdr:colOff>
          <xdr:row>202</xdr:row>
          <xdr:rowOff>0</xdr:rowOff>
        </xdr:to>
        <xdr:sp macro="" textlink="">
          <xdr:nvSpPr>
            <xdr:cNvPr id="5228" name="Check Box 1132" hidden="1">
              <a:extLst>
                <a:ext uri="{63B3BB69-23CF-44E3-9099-C40C66FF867C}">
                  <a14:compatExt spid="_x0000_s5228"/>
                </a:ext>
                <a:ext uri="{FF2B5EF4-FFF2-40B4-BE49-F238E27FC236}">
                  <a16:creationId xmlns:a16="http://schemas.microsoft.com/office/drawing/2014/main" id="{00000000-0008-0000-0000-00006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201</xdr:row>
          <xdr:rowOff>485775</xdr:rowOff>
        </xdr:from>
        <xdr:to>
          <xdr:col>8</xdr:col>
          <xdr:colOff>590550</xdr:colOff>
          <xdr:row>203</xdr:row>
          <xdr:rowOff>0</xdr:rowOff>
        </xdr:to>
        <xdr:sp macro="" textlink="">
          <xdr:nvSpPr>
            <xdr:cNvPr id="5229" name="Check Box 1133" hidden="1">
              <a:extLst>
                <a:ext uri="{63B3BB69-23CF-44E3-9099-C40C66FF867C}">
                  <a14:compatExt spid="_x0000_s5229"/>
                </a:ext>
                <a:ext uri="{FF2B5EF4-FFF2-40B4-BE49-F238E27FC236}">
                  <a16:creationId xmlns:a16="http://schemas.microsoft.com/office/drawing/2014/main" id="{00000000-0008-0000-0000-00006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223</xdr:row>
          <xdr:rowOff>0</xdr:rowOff>
        </xdr:from>
        <xdr:to>
          <xdr:col>8</xdr:col>
          <xdr:colOff>581025</xdr:colOff>
          <xdr:row>224</xdr:row>
          <xdr:rowOff>0</xdr:rowOff>
        </xdr:to>
        <xdr:sp macro="" textlink="">
          <xdr:nvSpPr>
            <xdr:cNvPr id="5230" name="Check Box 1134" hidden="1">
              <a:extLst>
                <a:ext uri="{63B3BB69-23CF-44E3-9099-C40C66FF867C}">
                  <a14:compatExt spid="_x0000_s5230"/>
                </a:ext>
                <a:ext uri="{FF2B5EF4-FFF2-40B4-BE49-F238E27FC236}">
                  <a16:creationId xmlns:a16="http://schemas.microsoft.com/office/drawing/2014/main" id="{00000000-0008-0000-0000-00006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223</xdr:row>
          <xdr:rowOff>190500</xdr:rowOff>
        </xdr:from>
        <xdr:to>
          <xdr:col>8</xdr:col>
          <xdr:colOff>581025</xdr:colOff>
          <xdr:row>225</xdr:row>
          <xdr:rowOff>0</xdr:rowOff>
        </xdr:to>
        <xdr:sp macro="" textlink="">
          <xdr:nvSpPr>
            <xdr:cNvPr id="5231" name="Check Box 1135" hidden="1">
              <a:extLst>
                <a:ext uri="{63B3BB69-23CF-44E3-9099-C40C66FF867C}">
                  <a14:compatExt spid="_x0000_s5231"/>
                </a:ext>
                <a:ext uri="{FF2B5EF4-FFF2-40B4-BE49-F238E27FC236}">
                  <a16:creationId xmlns:a16="http://schemas.microsoft.com/office/drawing/2014/main" id="{00000000-0008-0000-0000-00006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216</xdr:row>
          <xdr:rowOff>485775</xdr:rowOff>
        </xdr:from>
        <xdr:to>
          <xdr:col>8</xdr:col>
          <xdr:colOff>590550</xdr:colOff>
          <xdr:row>218</xdr:row>
          <xdr:rowOff>0</xdr:rowOff>
        </xdr:to>
        <xdr:sp macro="" textlink="">
          <xdr:nvSpPr>
            <xdr:cNvPr id="5232" name="Check Box 1136" hidden="1">
              <a:extLst>
                <a:ext uri="{63B3BB69-23CF-44E3-9099-C40C66FF867C}">
                  <a14:compatExt spid="_x0000_s5232"/>
                </a:ext>
                <a:ext uri="{FF2B5EF4-FFF2-40B4-BE49-F238E27FC236}">
                  <a16:creationId xmlns:a16="http://schemas.microsoft.com/office/drawing/2014/main" id="{00000000-0008-0000-0000-00007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225</xdr:row>
          <xdr:rowOff>190500</xdr:rowOff>
        </xdr:from>
        <xdr:to>
          <xdr:col>8</xdr:col>
          <xdr:colOff>581025</xdr:colOff>
          <xdr:row>227</xdr:row>
          <xdr:rowOff>0</xdr:rowOff>
        </xdr:to>
        <xdr:sp macro="" textlink="">
          <xdr:nvSpPr>
            <xdr:cNvPr id="5233" name="Check Box 1137" hidden="1">
              <a:extLst>
                <a:ext uri="{63B3BB69-23CF-44E3-9099-C40C66FF867C}">
                  <a14:compatExt spid="_x0000_s5233"/>
                </a:ext>
                <a:ext uri="{FF2B5EF4-FFF2-40B4-BE49-F238E27FC236}">
                  <a16:creationId xmlns:a16="http://schemas.microsoft.com/office/drawing/2014/main" id="{00000000-0008-0000-0000-00007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226</xdr:row>
          <xdr:rowOff>190500</xdr:rowOff>
        </xdr:from>
        <xdr:to>
          <xdr:col>8</xdr:col>
          <xdr:colOff>581025</xdr:colOff>
          <xdr:row>228</xdr:row>
          <xdr:rowOff>0</xdr:rowOff>
        </xdr:to>
        <xdr:sp macro="" textlink="">
          <xdr:nvSpPr>
            <xdr:cNvPr id="5234" name="Check Box 1138" hidden="1">
              <a:extLst>
                <a:ext uri="{63B3BB69-23CF-44E3-9099-C40C66FF867C}">
                  <a14:compatExt spid="_x0000_s5234"/>
                </a:ext>
                <a:ext uri="{FF2B5EF4-FFF2-40B4-BE49-F238E27FC236}">
                  <a16:creationId xmlns:a16="http://schemas.microsoft.com/office/drawing/2014/main" id="{00000000-0008-0000-0000-00007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227</xdr:row>
          <xdr:rowOff>190500</xdr:rowOff>
        </xdr:from>
        <xdr:to>
          <xdr:col>8</xdr:col>
          <xdr:colOff>581025</xdr:colOff>
          <xdr:row>229</xdr:row>
          <xdr:rowOff>0</xdr:rowOff>
        </xdr:to>
        <xdr:sp macro="" textlink="">
          <xdr:nvSpPr>
            <xdr:cNvPr id="5235" name="Check Box 1139" hidden="1">
              <a:extLst>
                <a:ext uri="{63B3BB69-23CF-44E3-9099-C40C66FF867C}">
                  <a14:compatExt spid="_x0000_s5235"/>
                </a:ext>
                <a:ext uri="{FF2B5EF4-FFF2-40B4-BE49-F238E27FC236}">
                  <a16:creationId xmlns:a16="http://schemas.microsoft.com/office/drawing/2014/main" id="{00000000-0008-0000-0000-00007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224</xdr:row>
          <xdr:rowOff>485775</xdr:rowOff>
        </xdr:from>
        <xdr:to>
          <xdr:col>8</xdr:col>
          <xdr:colOff>590550</xdr:colOff>
          <xdr:row>226</xdr:row>
          <xdr:rowOff>0</xdr:rowOff>
        </xdr:to>
        <xdr:sp macro="" textlink="">
          <xdr:nvSpPr>
            <xdr:cNvPr id="5236" name="Check Box 1140" hidden="1">
              <a:extLst>
                <a:ext uri="{63B3BB69-23CF-44E3-9099-C40C66FF867C}">
                  <a14:compatExt spid="_x0000_s5236"/>
                </a:ext>
                <a:ext uri="{FF2B5EF4-FFF2-40B4-BE49-F238E27FC236}">
                  <a16:creationId xmlns:a16="http://schemas.microsoft.com/office/drawing/2014/main" id="{00000000-0008-0000-0000-00007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222</xdr:row>
          <xdr:rowOff>0</xdr:rowOff>
        </xdr:from>
        <xdr:to>
          <xdr:col>8</xdr:col>
          <xdr:colOff>590550</xdr:colOff>
          <xdr:row>223</xdr:row>
          <xdr:rowOff>0</xdr:rowOff>
        </xdr:to>
        <xdr:sp macro="" textlink="">
          <xdr:nvSpPr>
            <xdr:cNvPr id="5237" name="Check Box 1141" hidden="1">
              <a:extLst>
                <a:ext uri="{63B3BB69-23CF-44E3-9099-C40C66FF867C}">
                  <a14:compatExt spid="_x0000_s5237"/>
                </a:ext>
                <a:ext uri="{FF2B5EF4-FFF2-40B4-BE49-F238E27FC236}">
                  <a16:creationId xmlns:a16="http://schemas.microsoft.com/office/drawing/2014/main" id="{00000000-0008-0000-0000-00007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217</xdr:row>
          <xdr:rowOff>190500</xdr:rowOff>
        </xdr:from>
        <xdr:to>
          <xdr:col>8</xdr:col>
          <xdr:colOff>581025</xdr:colOff>
          <xdr:row>219</xdr:row>
          <xdr:rowOff>0</xdr:rowOff>
        </xdr:to>
        <xdr:sp macro="" textlink="">
          <xdr:nvSpPr>
            <xdr:cNvPr id="5238" name="Check Box 1142" hidden="1">
              <a:extLst>
                <a:ext uri="{63B3BB69-23CF-44E3-9099-C40C66FF867C}">
                  <a14:compatExt spid="_x0000_s5238"/>
                </a:ext>
                <a:ext uri="{FF2B5EF4-FFF2-40B4-BE49-F238E27FC236}">
                  <a16:creationId xmlns:a16="http://schemas.microsoft.com/office/drawing/2014/main" id="{00000000-0008-0000-0000-00007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218</xdr:row>
          <xdr:rowOff>190500</xdr:rowOff>
        </xdr:from>
        <xdr:to>
          <xdr:col>8</xdr:col>
          <xdr:colOff>581025</xdr:colOff>
          <xdr:row>220</xdr:row>
          <xdr:rowOff>0</xdr:rowOff>
        </xdr:to>
        <xdr:sp macro="" textlink="">
          <xdr:nvSpPr>
            <xdr:cNvPr id="5239" name="Check Box 1143" hidden="1">
              <a:extLst>
                <a:ext uri="{63B3BB69-23CF-44E3-9099-C40C66FF867C}">
                  <a14:compatExt spid="_x0000_s5239"/>
                </a:ext>
                <a:ext uri="{FF2B5EF4-FFF2-40B4-BE49-F238E27FC236}">
                  <a16:creationId xmlns:a16="http://schemas.microsoft.com/office/drawing/2014/main" id="{00000000-0008-0000-0000-00007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219</xdr:row>
          <xdr:rowOff>190500</xdr:rowOff>
        </xdr:from>
        <xdr:to>
          <xdr:col>8</xdr:col>
          <xdr:colOff>581025</xdr:colOff>
          <xdr:row>221</xdr:row>
          <xdr:rowOff>0</xdr:rowOff>
        </xdr:to>
        <xdr:sp macro="" textlink="">
          <xdr:nvSpPr>
            <xdr:cNvPr id="5240" name="Check Box 1144" hidden="1">
              <a:extLst>
                <a:ext uri="{63B3BB69-23CF-44E3-9099-C40C66FF867C}">
                  <a14:compatExt spid="_x0000_s5240"/>
                </a:ext>
                <a:ext uri="{FF2B5EF4-FFF2-40B4-BE49-F238E27FC236}">
                  <a16:creationId xmlns:a16="http://schemas.microsoft.com/office/drawing/2014/main" id="{00000000-0008-0000-0000-00007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220</xdr:row>
          <xdr:rowOff>485775</xdr:rowOff>
        </xdr:from>
        <xdr:to>
          <xdr:col>8</xdr:col>
          <xdr:colOff>590550</xdr:colOff>
          <xdr:row>222</xdr:row>
          <xdr:rowOff>0</xdr:rowOff>
        </xdr:to>
        <xdr:sp macro="" textlink="">
          <xdr:nvSpPr>
            <xdr:cNvPr id="5241" name="Check Box 1145" hidden="1">
              <a:extLst>
                <a:ext uri="{63B3BB69-23CF-44E3-9099-C40C66FF867C}">
                  <a14:compatExt spid="_x0000_s5241"/>
                </a:ext>
                <a:ext uri="{FF2B5EF4-FFF2-40B4-BE49-F238E27FC236}">
                  <a16:creationId xmlns:a16="http://schemas.microsoft.com/office/drawing/2014/main" id="{00000000-0008-0000-0000-00007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122</xdr:row>
          <xdr:rowOff>190500</xdr:rowOff>
        </xdr:from>
        <xdr:to>
          <xdr:col>8</xdr:col>
          <xdr:colOff>581025</xdr:colOff>
          <xdr:row>124</xdr:row>
          <xdr:rowOff>0</xdr:rowOff>
        </xdr:to>
        <xdr:sp macro="" textlink="">
          <xdr:nvSpPr>
            <xdr:cNvPr id="5242" name="Check Box 1146" hidden="1">
              <a:extLst>
                <a:ext uri="{63B3BB69-23CF-44E3-9099-C40C66FF867C}">
                  <a14:compatExt spid="_x0000_s5242"/>
                </a:ext>
                <a:ext uri="{FF2B5EF4-FFF2-40B4-BE49-F238E27FC236}">
                  <a16:creationId xmlns:a16="http://schemas.microsoft.com/office/drawing/2014/main" id="{00000000-0008-0000-0000-00007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123</xdr:row>
          <xdr:rowOff>190500</xdr:rowOff>
        </xdr:from>
        <xdr:to>
          <xdr:col>8</xdr:col>
          <xdr:colOff>581025</xdr:colOff>
          <xdr:row>125</xdr:row>
          <xdr:rowOff>0</xdr:rowOff>
        </xdr:to>
        <xdr:sp macro="" textlink="">
          <xdr:nvSpPr>
            <xdr:cNvPr id="5243" name="Check Box 1147" hidden="1">
              <a:extLst>
                <a:ext uri="{63B3BB69-23CF-44E3-9099-C40C66FF867C}">
                  <a14:compatExt spid="_x0000_s5243"/>
                </a:ext>
                <a:ext uri="{FF2B5EF4-FFF2-40B4-BE49-F238E27FC236}">
                  <a16:creationId xmlns:a16="http://schemas.microsoft.com/office/drawing/2014/main" id="{00000000-0008-0000-0000-00007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124</xdr:row>
          <xdr:rowOff>190500</xdr:rowOff>
        </xdr:from>
        <xdr:to>
          <xdr:col>8</xdr:col>
          <xdr:colOff>581025</xdr:colOff>
          <xdr:row>126</xdr:row>
          <xdr:rowOff>0</xdr:rowOff>
        </xdr:to>
        <xdr:sp macro="" textlink="">
          <xdr:nvSpPr>
            <xdr:cNvPr id="5244" name="Check Box 1148" hidden="1">
              <a:extLst>
                <a:ext uri="{63B3BB69-23CF-44E3-9099-C40C66FF867C}">
                  <a14:compatExt spid="_x0000_s5244"/>
                </a:ext>
                <a:ext uri="{FF2B5EF4-FFF2-40B4-BE49-F238E27FC236}">
                  <a16:creationId xmlns:a16="http://schemas.microsoft.com/office/drawing/2014/main" id="{00000000-0008-0000-0000-00007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121</xdr:row>
          <xdr:rowOff>485775</xdr:rowOff>
        </xdr:from>
        <xdr:to>
          <xdr:col>8</xdr:col>
          <xdr:colOff>590550</xdr:colOff>
          <xdr:row>123</xdr:row>
          <xdr:rowOff>0</xdr:rowOff>
        </xdr:to>
        <xdr:sp macro="" textlink="">
          <xdr:nvSpPr>
            <xdr:cNvPr id="5245" name="Check Box 1149" hidden="1">
              <a:extLst>
                <a:ext uri="{63B3BB69-23CF-44E3-9099-C40C66FF867C}">
                  <a14:compatExt spid="_x0000_s5245"/>
                </a:ext>
                <a:ext uri="{FF2B5EF4-FFF2-40B4-BE49-F238E27FC236}">
                  <a16:creationId xmlns:a16="http://schemas.microsoft.com/office/drawing/2014/main" id="{00000000-0008-0000-0000-00007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126</xdr:row>
          <xdr:rowOff>190500</xdr:rowOff>
        </xdr:from>
        <xdr:to>
          <xdr:col>8</xdr:col>
          <xdr:colOff>581025</xdr:colOff>
          <xdr:row>128</xdr:row>
          <xdr:rowOff>0</xdr:rowOff>
        </xdr:to>
        <xdr:sp macro="" textlink="">
          <xdr:nvSpPr>
            <xdr:cNvPr id="5246" name="Check Box 1150" hidden="1">
              <a:extLst>
                <a:ext uri="{63B3BB69-23CF-44E3-9099-C40C66FF867C}">
                  <a14:compatExt spid="_x0000_s5246"/>
                </a:ext>
                <a:ext uri="{FF2B5EF4-FFF2-40B4-BE49-F238E27FC236}">
                  <a16:creationId xmlns:a16="http://schemas.microsoft.com/office/drawing/2014/main" id="{00000000-0008-0000-0000-00007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132</xdr:row>
          <xdr:rowOff>0</xdr:rowOff>
        </xdr:from>
        <xdr:to>
          <xdr:col>8</xdr:col>
          <xdr:colOff>581025</xdr:colOff>
          <xdr:row>133</xdr:row>
          <xdr:rowOff>0</xdr:rowOff>
        </xdr:to>
        <xdr:sp macro="" textlink="">
          <xdr:nvSpPr>
            <xdr:cNvPr id="5247" name="Check Box 1151" hidden="1">
              <a:extLst>
                <a:ext uri="{63B3BB69-23CF-44E3-9099-C40C66FF867C}">
                  <a14:compatExt spid="_x0000_s5247"/>
                </a:ext>
                <a:ext uri="{FF2B5EF4-FFF2-40B4-BE49-F238E27FC236}">
                  <a16:creationId xmlns:a16="http://schemas.microsoft.com/office/drawing/2014/main" id="{00000000-0008-0000-0000-00007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132</xdr:row>
          <xdr:rowOff>190500</xdr:rowOff>
        </xdr:from>
        <xdr:to>
          <xdr:col>8</xdr:col>
          <xdr:colOff>581025</xdr:colOff>
          <xdr:row>134</xdr:row>
          <xdr:rowOff>0</xdr:rowOff>
        </xdr:to>
        <xdr:sp macro="" textlink="">
          <xdr:nvSpPr>
            <xdr:cNvPr id="5248" name="Check Box 1152" hidden="1">
              <a:extLst>
                <a:ext uri="{63B3BB69-23CF-44E3-9099-C40C66FF867C}">
                  <a14:compatExt spid="_x0000_s5248"/>
                </a:ext>
                <a:ext uri="{FF2B5EF4-FFF2-40B4-BE49-F238E27FC236}">
                  <a16:creationId xmlns:a16="http://schemas.microsoft.com/office/drawing/2014/main" id="{00000000-0008-0000-0000-00008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125</xdr:row>
          <xdr:rowOff>485775</xdr:rowOff>
        </xdr:from>
        <xdr:to>
          <xdr:col>8</xdr:col>
          <xdr:colOff>590550</xdr:colOff>
          <xdr:row>127</xdr:row>
          <xdr:rowOff>0</xdr:rowOff>
        </xdr:to>
        <xdr:sp macro="" textlink="">
          <xdr:nvSpPr>
            <xdr:cNvPr id="5249" name="Check Box 1153" hidden="1">
              <a:extLst>
                <a:ext uri="{63B3BB69-23CF-44E3-9099-C40C66FF867C}">
                  <a14:compatExt spid="_x0000_s5249"/>
                </a:ext>
                <a:ext uri="{FF2B5EF4-FFF2-40B4-BE49-F238E27FC236}">
                  <a16:creationId xmlns:a16="http://schemas.microsoft.com/office/drawing/2014/main" id="{00000000-0008-0000-0000-00008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147</xdr:row>
          <xdr:rowOff>0</xdr:rowOff>
        </xdr:from>
        <xdr:to>
          <xdr:col>8</xdr:col>
          <xdr:colOff>581025</xdr:colOff>
          <xdr:row>148</xdr:row>
          <xdr:rowOff>0</xdr:rowOff>
        </xdr:to>
        <xdr:sp macro="" textlink="">
          <xdr:nvSpPr>
            <xdr:cNvPr id="5250" name="Check Box 1154" hidden="1">
              <a:extLst>
                <a:ext uri="{63B3BB69-23CF-44E3-9099-C40C66FF867C}">
                  <a14:compatExt spid="_x0000_s5250"/>
                </a:ext>
                <a:ext uri="{FF2B5EF4-FFF2-40B4-BE49-F238E27FC236}">
                  <a16:creationId xmlns:a16="http://schemas.microsoft.com/office/drawing/2014/main" id="{00000000-0008-0000-0000-00008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147</xdr:row>
          <xdr:rowOff>190500</xdr:rowOff>
        </xdr:from>
        <xdr:to>
          <xdr:col>8</xdr:col>
          <xdr:colOff>581025</xdr:colOff>
          <xdr:row>149</xdr:row>
          <xdr:rowOff>0</xdr:rowOff>
        </xdr:to>
        <xdr:sp macro="" textlink="">
          <xdr:nvSpPr>
            <xdr:cNvPr id="5251" name="Check Box 1155" hidden="1">
              <a:extLst>
                <a:ext uri="{63B3BB69-23CF-44E3-9099-C40C66FF867C}">
                  <a14:compatExt spid="_x0000_s5251"/>
                </a:ext>
                <a:ext uri="{FF2B5EF4-FFF2-40B4-BE49-F238E27FC236}">
                  <a16:creationId xmlns:a16="http://schemas.microsoft.com/office/drawing/2014/main" id="{00000000-0008-0000-0000-00008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140</xdr:row>
          <xdr:rowOff>485775</xdr:rowOff>
        </xdr:from>
        <xdr:to>
          <xdr:col>8</xdr:col>
          <xdr:colOff>590550</xdr:colOff>
          <xdr:row>142</xdr:row>
          <xdr:rowOff>0</xdr:rowOff>
        </xdr:to>
        <xdr:sp macro="" textlink="">
          <xdr:nvSpPr>
            <xdr:cNvPr id="5252" name="Check Box 1156" hidden="1">
              <a:extLst>
                <a:ext uri="{63B3BB69-23CF-44E3-9099-C40C66FF867C}">
                  <a14:compatExt spid="_x0000_s5252"/>
                </a:ext>
                <a:ext uri="{FF2B5EF4-FFF2-40B4-BE49-F238E27FC236}">
                  <a16:creationId xmlns:a16="http://schemas.microsoft.com/office/drawing/2014/main" id="{00000000-0008-0000-0000-00008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149</xdr:row>
          <xdr:rowOff>190500</xdr:rowOff>
        </xdr:from>
        <xdr:to>
          <xdr:col>8</xdr:col>
          <xdr:colOff>581025</xdr:colOff>
          <xdr:row>151</xdr:row>
          <xdr:rowOff>0</xdr:rowOff>
        </xdr:to>
        <xdr:sp macro="" textlink="">
          <xdr:nvSpPr>
            <xdr:cNvPr id="5253" name="Check Box 1157" hidden="1">
              <a:extLst>
                <a:ext uri="{63B3BB69-23CF-44E3-9099-C40C66FF867C}">
                  <a14:compatExt spid="_x0000_s5253"/>
                </a:ext>
                <a:ext uri="{FF2B5EF4-FFF2-40B4-BE49-F238E27FC236}">
                  <a16:creationId xmlns:a16="http://schemas.microsoft.com/office/drawing/2014/main" id="{00000000-0008-0000-0000-00008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150</xdr:row>
          <xdr:rowOff>190500</xdr:rowOff>
        </xdr:from>
        <xdr:to>
          <xdr:col>8</xdr:col>
          <xdr:colOff>581025</xdr:colOff>
          <xdr:row>152</xdr:row>
          <xdr:rowOff>0</xdr:rowOff>
        </xdr:to>
        <xdr:sp macro="" textlink="">
          <xdr:nvSpPr>
            <xdr:cNvPr id="5254" name="Check Box 1158" hidden="1">
              <a:extLst>
                <a:ext uri="{63B3BB69-23CF-44E3-9099-C40C66FF867C}">
                  <a14:compatExt spid="_x0000_s5254"/>
                </a:ext>
                <a:ext uri="{FF2B5EF4-FFF2-40B4-BE49-F238E27FC236}">
                  <a16:creationId xmlns:a16="http://schemas.microsoft.com/office/drawing/2014/main" id="{00000000-0008-0000-0000-00008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151</xdr:row>
          <xdr:rowOff>190500</xdr:rowOff>
        </xdr:from>
        <xdr:to>
          <xdr:col>8</xdr:col>
          <xdr:colOff>581025</xdr:colOff>
          <xdr:row>153</xdr:row>
          <xdr:rowOff>0</xdr:rowOff>
        </xdr:to>
        <xdr:sp macro="" textlink="">
          <xdr:nvSpPr>
            <xdr:cNvPr id="5255" name="Check Box 1159" hidden="1">
              <a:extLst>
                <a:ext uri="{63B3BB69-23CF-44E3-9099-C40C66FF867C}">
                  <a14:compatExt spid="_x0000_s5255"/>
                </a:ext>
                <a:ext uri="{FF2B5EF4-FFF2-40B4-BE49-F238E27FC236}">
                  <a16:creationId xmlns:a16="http://schemas.microsoft.com/office/drawing/2014/main" id="{00000000-0008-0000-0000-00008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148</xdr:row>
          <xdr:rowOff>485775</xdr:rowOff>
        </xdr:from>
        <xdr:to>
          <xdr:col>8</xdr:col>
          <xdr:colOff>590550</xdr:colOff>
          <xdr:row>150</xdr:row>
          <xdr:rowOff>0</xdr:rowOff>
        </xdr:to>
        <xdr:sp macro="" textlink="">
          <xdr:nvSpPr>
            <xdr:cNvPr id="5256" name="Check Box 1160" hidden="1">
              <a:extLst>
                <a:ext uri="{63B3BB69-23CF-44E3-9099-C40C66FF867C}">
                  <a14:compatExt spid="_x0000_s5256"/>
                </a:ext>
                <a:ext uri="{FF2B5EF4-FFF2-40B4-BE49-F238E27FC236}">
                  <a16:creationId xmlns:a16="http://schemas.microsoft.com/office/drawing/2014/main" id="{00000000-0008-0000-0000-00008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146</xdr:row>
          <xdr:rowOff>0</xdr:rowOff>
        </xdr:from>
        <xdr:to>
          <xdr:col>8</xdr:col>
          <xdr:colOff>590550</xdr:colOff>
          <xdr:row>147</xdr:row>
          <xdr:rowOff>0</xdr:rowOff>
        </xdr:to>
        <xdr:sp macro="" textlink="">
          <xdr:nvSpPr>
            <xdr:cNvPr id="5257" name="Check Box 1161" hidden="1">
              <a:extLst>
                <a:ext uri="{63B3BB69-23CF-44E3-9099-C40C66FF867C}">
                  <a14:compatExt spid="_x0000_s5257"/>
                </a:ext>
                <a:ext uri="{FF2B5EF4-FFF2-40B4-BE49-F238E27FC236}">
                  <a16:creationId xmlns:a16="http://schemas.microsoft.com/office/drawing/2014/main" id="{00000000-0008-0000-0000-00008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128</xdr:row>
          <xdr:rowOff>0</xdr:rowOff>
        </xdr:from>
        <xdr:to>
          <xdr:col>8</xdr:col>
          <xdr:colOff>590550</xdr:colOff>
          <xdr:row>129</xdr:row>
          <xdr:rowOff>0</xdr:rowOff>
        </xdr:to>
        <xdr:sp macro="" textlink="">
          <xdr:nvSpPr>
            <xdr:cNvPr id="5258" name="Check Box 1162" hidden="1">
              <a:extLst>
                <a:ext uri="{63B3BB69-23CF-44E3-9099-C40C66FF867C}">
                  <a14:compatExt spid="_x0000_s5258"/>
                </a:ext>
                <a:ext uri="{FF2B5EF4-FFF2-40B4-BE49-F238E27FC236}">
                  <a16:creationId xmlns:a16="http://schemas.microsoft.com/office/drawing/2014/main" id="{00000000-0008-0000-0000-00008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128</xdr:row>
          <xdr:rowOff>180975</xdr:rowOff>
        </xdr:from>
        <xdr:to>
          <xdr:col>8</xdr:col>
          <xdr:colOff>581025</xdr:colOff>
          <xdr:row>129</xdr:row>
          <xdr:rowOff>180975</xdr:rowOff>
        </xdr:to>
        <xdr:sp macro="" textlink="">
          <xdr:nvSpPr>
            <xdr:cNvPr id="5259" name="Check Box 1163" hidden="1">
              <a:extLst>
                <a:ext uri="{63B3BB69-23CF-44E3-9099-C40C66FF867C}">
                  <a14:compatExt spid="_x0000_s5259"/>
                </a:ext>
                <a:ext uri="{FF2B5EF4-FFF2-40B4-BE49-F238E27FC236}">
                  <a16:creationId xmlns:a16="http://schemas.microsoft.com/office/drawing/2014/main" id="{00000000-0008-0000-0000-00008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130</xdr:row>
          <xdr:rowOff>0</xdr:rowOff>
        </xdr:from>
        <xdr:to>
          <xdr:col>8</xdr:col>
          <xdr:colOff>581025</xdr:colOff>
          <xdr:row>131</xdr:row>
          <xdr:rowOff>0</xdr:rowOff>
        </xdr:to>
        <xdr:sp macro="" textlink="">
          <xdr:nvSpPr>
            <xdr:cNvPr id="5260" name="Check Box 1164" hidden="1">
              <a:extLst>
                <a:ext uri="{63B3BB69-23CF-44E3-9099-C40C66FF867C}">
                  <a14:compatExt spid="_x0000_s5260"/>
                </a:ext>
                <a:ext uri="{FF2B5EF4-FFF2-40B4-BE49-F238E27FC236}">
                  <a16:creationId xmlns:a16="http://schemas.microsoft.com/office/drawing/2014/main" id="{00000000-0008-0000-0000-00008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130</xdr:row>
          <xdr:rowOff>180975</xdr:rowOff>
        </xdr:from>
        <xdr:to>
          <xdr:col>8</xdr:col>
          <xdr:colOff>581025</xdr:colOff>
          <xdr:row>131</xdr:row>
          <xdr:rowOff>180975</xdr:rowOff>
        </xdr:to>
        <xdr:sp macro="" textlink="">
          <xdr:nvSpPr>
            <xdr:cNvPr id="5261" name="Check Box 1165" hidden="1">
              <a:extLst>
                <a:ext uri="{63B3BB69-23CF-44E3-9099-C40C66FF867C}">
                  <a14:compatExt spid="_x0000_s5261"/>
                </a:ext>
                <a:ext uri="{FF2B5EF4-FFF2-40B4-BE49-F238E27FC236}">
                  <a16:creationId xmlns:a16="http://schemas.microsoft.com/office/drawing/2014/main" id="{00000000-0008-0000-0000-00008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141</xdr:row>
          <xdr:rowOff>190500</xdr:rowOff>
        </xdr:from>
        <xdr:to>
          <xdr:col>8</xdr:col>
          <xdr:colOff>581025</xdr:colOff>
          <xdr:row>143</xdr:row>
          <xdr:rowOff>0</xdr:rowOff>
        </xdr:to>
        <xdr:sp macro="" textlink="">
          <xdr:nvSpPr>
            <xdr:cNvPr id="5262" name="Check Box 1166" hidden="1">
              <a:extLst>
                <a:ext uri="{63B3BB69-23CF-44E3-9099-C40C66FF867C}">
                  <a14:compatExt spid="_x0000_s5262"/>
                </a:ext>
                <a:ext uri="{FF2B5EF4-FFF2-40B4-BE49-F238E27FC236}">
                  <a16:creationId xmlns:a16="http://schemas.microsoft.com/office/drawing/2014/main" id="{00000000-0008-0000-0000-00008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142</xdr:row>
          <xdr:rowOff>190500</xdr:rowOff>
        </xdr:from>
        <xdr:to>
          <xdr:col>8</xdr:col>
          <xdr:colOff>581025</xdr:colOff>
          <xdr:row>144</xdr:row>
          <xdr:rowOff>0</xdr:rowOff>
        </xdr:to>
        <xdr:sp macro="" textlink="">
          <xdr:nvSpPr>
            <xdr:cNvPr id="5263" name="Check Box 1167" hidden="1">
              <a:extLst>
                <a:ext uri="{63B3BB69-23CF-44E3-9099-C40C66FF867C}">
                  <a14:compatExt spid="_x0000_s5263"/>
                </a:ext>
                <a:ext uri="{FF2B5EF4-FFF2-40B4-BE49-F238E27FC236}">
                  <a16:creationId xmlns:a16="http://schemas.microsoft.com/office/drawing/2014/main" id="{00000000-0008-0000-0000-00008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143</xdr:row>
          <xdr:rowOff>190500</xdr:rowOff>
        </xdr:from>
        <xdr:to>
          <xdr:col>8</xdr:col>
          <xdr:colOff>581025</xdr:colOff>
          <xdr:row>145</xdr:row>
          <xdr:rowOff>0</xdr:rowOff>
        </xdr:to>
        <xdr:sp macro="" textlink="">
          <xdr:nvSpPr>
            <xdr:cNvPr id="5264" name="Check Box 1168" hidden="1">
              <a:extLst>
                <a:ext uri="{63B3BB69-23CF-44E3-9099-C40C66FF867C}">
                  <a14:compatExt spid="_x0000_s5264"/>
                </a:ext>
                <a:ext uri="{FF2B5EF4-FFF2-40B4-BE49-F238E27FC236}">
                  <a16:creationId xmlns:a16="http://schemas.microsoft.com/office/drawing/2014/main" id="{00000000-0008-0000-0000-00009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144</xdr:row>
          <xdr:rowOff>485775</xdr:rowOff>
        </xdr:from>
        <xdr:to>
          <xdr:col>8</xdr:col>
          <xdr:colOff>590550</xdr:colOff>
          <xdr:row>146</xdr:row>
          <xdr:rowOff>0</xdr:rowOff>
        </xdr:to>
        <xdr:sp macro="" textlink="">
          <xdr:nvSpPr>
            <xdr:cNvPr id="5265" name="Check Box 1169" hidden="1">
              <a:extLst>
                <a:ext uri="{63B3BB69-23CF-44E3-9099-C40C66FF867C}">
                  <a14:compatExt spid="_x0000_s5265"/>
                </a:ext>
                <a:ext uri="{FF2B5EF4-FFF2-40B4-BE49-F238E27FC236}">
                  <a16:creationId xmlns:a16="http://schemas.microsoft.com/office/drawing/2014/main" id="{00000000-0008-0000-0000-00009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166</xdr:row>
          <xdr:rowOff>0</xdr:rowOff>
        </xdr:from>
        <xdr:to>
          <xdr:col>8</xdr:col>
          <xdr:colOff>581025</xdr:colOff>
          <xdr:row>167</xdr:row>
          <xdr:rowOff>0</xdr:rowOff>
        </xdr:to>
        <xdr:sp macro="" textlink="">
          <xdr:nvSpPr>
            <xdr:cNvPr id="5266" name="Check Box 1170" hidden="1">
              <a:extLst>
                <a:ext uri="{63B3BB69-23CF-44E3-9099-C40C66FF867C}">
                  <a14:compatExt spid="_x0000_s5266"/>
                </a:ext>
                <a:ext uri="{FF2B5EF4-FFF2-40B4-BE49-F238E27FC236}">
                  <a16:creationId xmlns:a16="http://schemas.microsoft.com/office/drawing/2014/main" id="{00000000-0008-0000-0000-00009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166</xdr:row>
          <xdr:rowOff>190500</xdr:rowOff>
        </xdr:from>
        <xdr:to>
          <xdr:col>8</xdr:col>
          <xdr:colOff>581025</xdr:colOff>
          <xdr:row>168</xdr:row>
          <xdr:rowOff>0</xdr:rowOff>
        </xdr:to>
        <xdr:sp macro="" textlink="">
          <xdr:nvSpPr>
            <xdr:cNvPr id="5267" name="Check Box 1171" hidden="1">
              <a:extLst>
                <a:ext uri="{63B3BB69-23CF-44E3-9099-C40C66FF867C}">
                  <a14:compatExt spid="_x0000_s5267"/>
                </a:ext>
                <a:ext uri="{FF2B5EF4-FFF2-40B4-BE49-F238E27FC236}">
                  <a16:creationId xmlns:a16="http://schemas.microsoft.com/office/drawing/2014/main" id="{00000000-0008-0000-0000-00009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159</xdr:row>
          <xdr:rowOff>485775</xdr:rowOff>
        </xdr:from>
        <xdr:to>
          <xdr:col>8</xdr:col>
          <xdr:colOff>590550</xdr:colOff>
          <xdr:row>161</xdr:row>
          <xdr:rowOff>0</xdr:rowOff>
        </xdr:to>
        <xdr:sp macro="" textlink="">
          <xdr:nvSpPr>
            <xdr:cNvPr id="5268" name="Check Box 1172" hidden="1">
              <a:extLst>
                <a:ext uri="{63B3BB69-23CF-44E3-9099-C40C66FF867C}">
                  <a14:compatExt spid="_x0000_s5268"/>
                </a:ext>
                <a:ext uri="{FF2B5EF4-FFF2-40B4-BE49-F238E27FC236}">
                  <a16:creationId xmlns:a16="http://schemas.microsoft.com/office/drawing/2014/main" id="{00000000-0008-0000-0000-00009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168</xdr:row>
          <xdr:rowOff>190500</xdr:rowOff>
        </xdr:from>
        <xdr:to>
          <xdr:col>8</xdr:col>
          <xdr:colOff>581025</xdr:colOff>
          <xdr:row>170</xdr:row>
          <xdr:rowOff>0</xdr:rowOff>
        </xdr:to>
        <xdr:sp macro="" textlink="">
          <xdr:nvSpPr>
            <xdr:cNvPr id="5269" name="Check Box 1173" hidden="1">
              <a:extLst>
                <a:ext uri="{63B3BB69-23CF-44E3-9099-C40C66FF867C}">
                  <a14:compatExt spid="_x0000_s5269"/>
                </a:ext>
                <a:ext uri="{FF2B5EF4-FFF2-40B4-BE49-F238E27FC236}">
                  <a16:creationId xmlns:a16="http://schemas.microsoft.com/office/drawing/2014/main" id="{00000000-0008-0000-0000-00009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169</xdr:row>
          <xdr:rowOff>190500</xdr:rowOff>
        </xdr:from>
        <xdr:to>
          <xdr:col>8</xdr:col>
          <xdr:colOff>581025</xdr:colOff>
          <xdr:row>171</xdr:row>
          <xdr:rowOff>0</xdr:rowOff>
        </xdr:to>
        <xdr:sp macro="" textlink="">
          <xdr:nvSpPr>
            <xdr:cNvPr id="5270" name="Check Box 1174" hidden="1">
              <a:extLst>
                <a:ext uri="{63B3BB69-23CF-44E3-9099-C40C66FF867C}">
                  <a14:compatExt spid="_x0000_s5270"/>
                </a:ext>
                <a:ext uri="{FF2B5EF4-FFF2-40B4-BE49-F238E27FC236}">
                  <a16:creationId xmlns:a16="http://schemas.microsoft.com/office/drawing/2014/main" id="{00000000-0008-0000-0000-00009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170</xdr:row>
          <xdr:rowOff>190500</xdr:rowOff>
        </xdr:from>
        <xdr:to>
          <xdr:col>8</xdr:col>
          <xdr:colOff>581025</xdr:colOff>
          <xdr:row>172</xdr:row>
          <xdr:rowOff>0</xdr:rowOff>
        </xdr:to>
        <xdr:sp macro="" textlink="">
          <xdr:nvSpPr>
            <xdr:cNvPr id="5271" name="Check Box 1175" hidden="1">
              <a:extLst>
                <a:ext uri="{63B3BB69-23CF-44E3-9099-C40C66FF867C}">
                  <a14:compatExt spid="_x0000_s5271"/>
                </a:ext>
                <a:ext uri="{FF2B5EF4-FFF2-40B4-BE49-F238E27FC236}">
                  <a16:creationId xmlns:a16="http://schemas.microsoft.com/office/drawing/2014/main" id="{00000000-0008-0000-0000-00009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167</xdr:row>
          <xdr:rowOff>485775</xdr:rowOff>
        </xdr:from>
        <xdr:to>
          <xdr:col>8</xdr:col>
          <xdr:colOff>590550</xdr:colOff>
          <xdr:row>169</xdr:row>
          <xdr:rowOff>0</xdr:rowOff>
        </xdr:to>
        <xdr:sp macro="" textlink="">
          <xdr:nvSpPr>
            <xdr:cNvPr id="5272" name="Check Box 1176" hidden="1">
              <a:extLst>
                <a:ext uri="{63B3BB69-23CF-44E3-9099-C40C66FF867C}">
                  <a14:compatExt spid="_x0000_s5272"/>
                </a:ext>
                <a:ext uri="{FF2B5EF4-FFF2-40B4-BE49-F238E27FC236}">
                  <a16:creationId xmlns:a16="http://schemas.microsoft.com/office/drawing/2014/main" id="{00000000-0008-0000-0000-00009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165</xdr:row>
          <xdr:rowOff>0</xdr:rowOff>
        </xdr:from>
        <xdr:to>
          <xdr:col>8</xdr:col>
          <xdr:colOff>590550</xdr:colOff>
          <xdr:row>166</xdr:row>
          <xdr:rowOff>0</xdr:rowOff>
        </xdr:to>
        <xdr:sp macro="" textlink="">
          <xdr:nvSpPr>
            <xdr:cNvPr id="5273" name="Check Box 1177" hidden="1">
              <a:extLst>
                <a:ext uri="{63B3BB69-23CF-44E3-9099-C40C66FF867C}">
                  <a14:compatExt spid="_x0000_s5273"/>
                </a:ext>
                <a:ext uri="{FF2B5EF4-FFF2-40B4-BE49-F238E27FC236}">
                  <a16:creationId xmlns:a16="http://schemas.microsoft.com/office/drawing/2014/main" id="{00000000-0008-0000-0000-00009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160</xdr:row>
          <xdr:rowOff>190500</xdr:rowOff>
        </xdr:from>
        <xdr:to>
          <xdr:col>8</xdr:col>
          <xdr:colOff>581025</xdr:colOff>
          <xdr:row>162</xdr:row>
          <xdr:rowOff>0</xdr:rowOff>
        </xdr:to>
        <xdr:sp macro="" textlink="">
          <xdr:nvSpPr>
            <xdr:cNvPr id="5274" name="Check Box 1178" hidden="1">
              <a:extLst>
                <a:ext uri="{63B3BB69-23CF-44E3-9099-C40C66FF867C}">
                  <a14:compatExt spid="_x0000_s5274"/>
                </a:ext>
                <a:ext uri="{FF2B5EF4-FFF2-40B4-BE49-F238E27FC236}">
                  <a16:creationId xmlns:a16="http://schemas.microsoft.com/office/drawing/2014/main" id="{00000000-0008-0000-0000-00009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161</xdr:row>
          <xdr:rowOff>190500</xdr:rowOff>
        </xdr:from>
        <xdr:to>
          <xdr:col>8</xdr:col>
          <xdr:colOff>581025</xdr:colOff>
          <xdr:row>163</xdr:row>
          <xdr:rowOff>0</xdr:rowOff>
        </xdr:to>
        <xdr:sp macro="" textlink="">
          <xdr:nvSpPr>
            <xdr:cNvPr id="5275" name="Check Box 1179" hidden="1">
              <a:extLst>
                <a:ext uri="{63B3BB69-23CF-44E3-9099-C40C66FF867C}">
                  <a14:compatExt spid="_x0000_s5275"/>
                </a:ext>
                <a:ext uri="{FF2B5EF4-FFF2-40B4-BE49-F238E27FC236}">
                  <a16:creationId xmlns:a16="http://schemas.microsoft.com/office/drawing/2014/main" id="{00000000-0008-0000-0000-00009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162</xdr:row>
          <xdr:rowOff>190500</xdr:rowOff>
        </xdr:from>
        <xdr:to>
          <xdr:col>8</xdr:col>
          <xdr:colOff>581025</xdr:colOff>
          <xdr:row>164</xdr:row>
          <xdr:rowOff>0</xdr:rowOff>
        </xdr:to>
        <xdr:sp macro="" textlink="">
          <xdr:nvSpPr>
            <xdr:cNvPr id="5276" name="Check Box 1180" hidden="1">
              <a:extLst>
                <a:ext uri="{63B3BB69-23CF-44E3-9099-C40C66FF867C}">
                  <a14:compatExt spid="_x0000_s5276"/>
                </a:ext>
                <a:ext uri="{FF2B5EF4-FFF2-40B4-BE49-F238E27FC236}">
                  <a16:creationId xmlns:a16="http://schemas.microsoft.com/office/drawing/2014/main" id="{00000000-0008-0000-0000-00009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163</xdr:row>
          <xdr:rowOff>485775</xdr:rowOff>
        </xdr:from>
        <xdr:to>
          <xdr:col>8</xdr:col>
          <xdr:colOff>590550</xdr:colOff>
          <xdr:row>165</xdr:row>
          <xdr:rowOff>0</xdr:rowOff>
        </xdr:to>
        <xdr:sp macro="" textlink="">
          <xdr:nvSpPr>
            <xdr:cNvPr id="5277" name="Check Box 1181" hidden="1">
              <a:extLst>
                <a:ext uri="{63B3BB69-23CF-44E3-9099-C40C66FF867C}">
                  <a14:compatExt spid="_x0000_s5277"/>
                </a:ext>
                <a:ext uri="{FF2B5EF4-FFF2-40B4-BE49-F238E27FC236}">
                  <a16:creationId xmlns:a16="http://schemas.microsoft.com/office/drawing/2014/main" id="{00000000-0008-0000-0000-00009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65</xdr:row>
          <xdr:rowOff>190500</xdr:rowOff>
        </xdr:from>
        <xdr:to>
          <xdr:col>8</xdr:col>
          <xdr:colOff>581025</xdr:colOff>
          <xdr:row>67</xdr:row>
          <xdr:rowOff>0</xdr:rowOff>
        </xdr:to>
        <xdr:sp macro="" textlink="">
          <xdr:nvSpPr>
            <xdr:cNvPr id="5278" name="Check Box 1182" hidden="1">
              <a:extLst>
                <a:ext uri="{63B3BB69-23CF-44E3-9099-C40C66FF867C}">
                  <a14:compatExt spid="_x0000_s5278"/>
                </a:ext>
                <a:ext uri="{FF2B5EF4-FFF2-40B4-BE49-F238E27FC236}">
                  <a16:creationId xmlns:a16="http://schemas.microsoft.com/office/drawing/2014/main" id="{00000000-0008-0000-0000-00009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66</xdr:row>
          <xdr:rowOff>190500</xdr:rowOff>
        </xdr:from>
        <xdr:to>
          <xdr:col>8</xdr:col>
          <xdr:colOff>581025</xdr:colOff>
          <xdr:row>68</xdr:row>
          <xdr:rowOff>0</xdr:rowOff>
        </xdr:to>
        <xdr:sp macro="" textlink="">
          <xdr:nvSpPr>
            <xdr:cNvPr id="5279" name="Check Box 1183" hidden="1">
              <a:extLst>
                <a:ext uri="{63B3BB69-23CF-44E3-9099-C40C66FF867C}">
                  <a14:compatExt spid="_x0000_s5279"/>
                </a:ext>
                <a:ext uri="{FF2B5EF4-FFF2-40B4-BE49-F238E27FC236}">
                  <a16:creationId xmlns:a16="http://schemas.microsoft.com/office/drawing/2014/main" id="{00000000-0008-0000-0000-00009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67</xdr:row>
          <xdr:rowOff>190500</xdr:rowOff>
        </xdr:from>
        <xdr:to>
          <xdr:col>8</xdr:col>
          <xdr:colOff>581025</xdr:colOff>
          <xdr:row>69</xdr:row>
          <xdr:rowOff>0</xdr:rowOff>
        </xdr:to>
        <xdr:sp macro="" textlink="">
          <xdr:nvSpPr>
            <xdr:cNvPr id="5280" name="Check Box 1184" hidden="1">
              <a:extLst>
                <a:ext uri="{63B3BB69-23CF-44E3-9099-C40C66FF867C}">
                  <a14:compatExt spid="_x0000_s5280"/>
                </a:ext>
                <a:ext uri="{FF2B5EF4-FFF2-40B4-BE49-F238E27FC236}">
                  <a16:creationId xmlns:a16="http://schemas.microsoft.com/office/drawing/2014/main" id="{00000000-0008-0000-0000-0000A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64</xdr:row>
          <xdr:rowOff>485775</xdr:rowOff>
        </xdr:from>
        <xdr:to>
          <xdr:col>8</xdr:col>
          <xdr:colOff>590550</xdr:colOff>
          <xdr:row>66</xdr:row>
          <xdr:rowOff>0</xdr:rowOff>
        </xdr:to>
        <xdr:sp macro="" textlink="">
          <xdr:nvSpPr>
            <xdr:cNvPr id="5281" name="Check Box 1185" hidden="1">
              <a:extLst>
                <a:ext uri="{63B3BB69-23CF-44E3-9099-C40C66FF867C}">
                  <a14:compatExt spid="_x0000_s5281"/>
                </a:ext>
                <a:ext uri="{FF2B5EF4-FFF2-40B4-BE49-F238E27FC236}">
                  <a16:creationId xmlns:a16="http://schemas.microsoft.com/office/drawing/2014/main" id="{00000000-0008-0000-0000-0000A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69</xdr:row>
          <xdr:rowOff>190500</xdr:rowOff>
        </xdr:from>
        <xdr:to>
          <xdr:col>8</xdr:col>
          <xdr:colOff>581025</xdr:colOff>
          <xdr:row>71</xdr:row>
          <xdr:rowOff>0</xdr:rowOff>
        </xdr:to>
        <xdr:sp macro="" textlink="">
          <xdr:nvSpPr>
            <xdr:cNvPr id="5282" name="Check Box 1186" hidden="1">
              <a:extLst>
                <a:ext uri="{63B3BB69-23CF-44E3-9099-C40C66FF867C}">
                  <a14:compatExt spid="_x0000_s5282"/>
                </a:ext>
                <a:ext uri="{FF2B5EF4-FFF2-40B4-BE49-F238E27FC236}">
                  <a16:creationId xmlns:a16="http://schemas.microsoft.com/office/drawing/2014/main" id="{00000000-0008-0000-0000-0000A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75</xdr:row>
          <xdr:rowOff>0</xdr:rowOff>
        </xdr:from>
        <xdr:to>
          <xdr:col>8</xdr:col>
          <xdr:colOff>581025</xdr:colOff>
          <xdr:row>76</xdr:row>
          <xdr:rowOff>0</xdr:rowOff>
        </xdr:to>
        <xdr:sp macro="" textlink="">
          <xdr:nvSpPr>
            <xdr:cNvPr id="5283" name="Check Box 1187" hidden="1">
              <a:extLst>
                <a:ext uri="{63B3BB69-23CF-44E3-9099-C40C66FF867C}">
                  <a14:compatExt spid="_x0000_s5283"/>
                </a:ext>
                <a:ext uri="{FF2B5EF4-FFF2-40B4-BE49-F238E27FC236}">
                  <a16:creationId xmlns:a16="http://schemas.microsoft.com/office/drawing/2014/main" id="{00000000-0008-0000-0000-0000A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75</xdr:row>
          <xdr:rowOff>190500</xdr:rowOff>
        </xdr:from>
        <xdr:to>
          <xdr:col>8</xdr:col>
          <xdr:colOff>581025</xdr:colOff>
          <xdr:row>77</xdr:row>
          <xdr:rowOff>0</xdr:rowOff>
        </xdr:to>
        <xdr:sp macro="" textlink="">
          <xdr:nvSpPr>
            <xdr:cNvPr id="5284" name="Check Box 1188" hidden="1">
              <a:extLst>
                <a:ext uri="{63B3BB69-23CF-44E3-9099-C40C66FF867C}">
                  <a14:compatExt spid="_x0000_s5284"/>
                </a:ext>
                <a:ext uri="{FF2B5EF4-FFF2-40B4-BE49-F238E27FC236}">
                  <a16:creationId xmlns:a16="http://schemas.microsoft.com/office/drawing/2014/main" id="{00000000-0008-0000-0000-0000A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68</xdr:row>
          <xdr:rowOff>485775</xdr:rowOff>
        </xdr:from>
        <xdr:to>
          <xdr:col>8</xdr:col>
          <xdr:colOff>590550</xdr:colOff>
          <xdr:row>70</xdr:row>
          <xdr:rowOff>0</xdr:rowOff>
        </xdr:to>
        <xdr:sp macro="" textlink="">
          <xdr:nvSpPr>
            <xdr:cNvPr id="5285" name="Check Box 1189" hidden="1">
              <a:extLst>
                <a:ext uri="{63B3BB69-23CF-44E3-9099-C40C66FF867C}">
                  <a14:compatExt spid="_x0000_s5285"/>
                </a:ext>
                <a:ext uri="{FF2B5EF4-FFF2-40B4-BE49-F238E27FC236}">
                  <a16:creationId xmlns:a16="http://schemas.microsoft.com/office/drawing/2014/main" id="{00000000-0008-0000-0000-0000A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90</xdr:row>
          <xdr:rowOff>0</xdr:rowOff>
        </xdr:from>
        <xdr:to>
          <xdr:col>8</xdr:col>
          <xdr:colOff>581025</xdr:colOff>
          <xdr:row>91</xdr:row>
          <xdr:rowOff>0</xdr:rowOff>
        </xdr:to>
        <xdr:sp macro="" textlink="">
          <xdr:nvSpPr>
            <xdr:cNvPr id="5286" name="Check Box 1190" hidden="1">
              <a:extLst>
                <a:ext uri="{63B3BB69-23CF-44E3-9099-C40C66FF867C}">
                  <a14:compatExt spid="_x0000_s5286"/>
                </a:ext>
                <a:ext uri="{FF2B5EF4-FFF2-40B4-BE49-F238E27FC236}">
                  <a16:creationId xmlns:a16="http://schemas.microsoft.com/office/drawing/2014/main" id="{00000000-0008-0000-0000-0000A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90</xdr:row>
          <xdr:rowOff>190500</xdr:rowOff>
        </xdr:from>
        <xdr:to>
          <xdr:col>8</xdr:col>
          <xdr:colOff>581025</xdr:colOff>
          <xdr:row>92</xdr:row>
          <xdr:rowOff>0</xdr:rowOff>
        </xdr:to>
        <xdr:sp macro="" textlink="">
          <xdr:nvSpPr>
            <xdr:cNvPr id="5287" name="Check Box 1191" hidden="1">
              <a:extLst>
                <a:ext uri="{63B3BB69-23CF-44E3-9099-C40C66FF867C}">
                  <a14:compatExt spid="_x0000_s5287"/>
                </a:ext>
                <a:ext uri="{FF2B5EF4-FFF2-40B4-BE49-F238E27FC236}">
                  <a16:creationId xmlns:a16="http://schemas.microsoft.com/office/drawing/2014/main" id="{00000000-0008-0000-0000-0000A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83</xdr:row>
          <xdr:rowOff>485775</xdr:rowOff>
        </xdr:from>
        <xdr:to>
          <xdr:col>8</xdr:col>
          <xdr:colOff>590550</xdr:colOff>
          <xdr:row>85</xdr:row>
          <xdr:rowOff>0</xdr:rowOff>
        </xdr:to>
        <xdr:sp macro="" textlink="">
          <xdr:nvSpPr>
            <xdr:cNvPr id="5288" name="Check Box 1192" hidden="1">
              <a:extLst>
                <a:ext uri="{63B3BB69-23CF-44E3-9099-C40C66FF867C}">
                  <a14:compatExt spid="_x0000_s5288"/>
                </a:ext>
                <a:ext uri="{FF2B5EF4-FFF2-40B4-BE49-F238E27FC236}">
                  <a16:creationId xmlns:a16="http://schemas.microsoft.com/office/drawing/2014/main" id="{00000000-0008-0000-0000-0000A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92</xdr:row>
          <xdr:rowOff>190500</xdr:rowOff>
        </xdr:from>
        <xdr:to>
          <xdr:col>8</xdr:col>
          <xdr:colOff>581025</xdr:colOff>
          <xdr:row>94</xdr:row>
          <xdr:rowOff>0</xdr:rowOff>
        </xdr:to>
        <xdr:sp macro="" textlink="">
          <xdr:nvSpPr>
            <xdr:cNvPr id="5289" name="Check Box 1193" hidden="1">
              <a:extLst>
                <a:ext uri="{63B3BB69-23CF-44E3-9099-C40C66FF867C}">
                  <a14:compatExt spid="_x0000_s5289"/>
                </a:ext>
                <a:ext uri="{FF2B5EF4-FFF2-40B4-BE49-F238E27FC236}">
                  <a16:creationId xmlns:a16="http://schemas.microsoft.com/office/drawing/2014/main" id="{00000000-0008-0000-0000-0000A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93</xdr:row>
          <xdr:rowOff>190500</xdr:rowOff>
        </xdr:from>
        <xdr:to>
          <xdr:col>8</xdr:col>
          <xdr:colOff>581025</xdr:colOff>
          <xdr:row>95</xdr:row>
          <xdr:rowOff>0</xdr:rowOff>
        </xdr:to>
        <xdr:sp macro="" textlink="">
          <xdr:nvSpPr>
            <xdr:cNvPr id="5290" name="Check Box 1194" hidden="1">
              <a:extLst>
                <a:ext uri="{63B3BB69-23CF-44E3-9099-C40C66FF867C}">
                  <a14:compatExt spid="_x0000_s5290"/>
                </a:ext>
                <a:ext uri="{FF2B5EF4-FFF2-40B4-BE49-F238E27FC236}">
                  <a16:creationId xmlns:a16="http://schemas.microsoft.com/office/drawing/2014/main" id="{00000000-0008-0000-0000-0000A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94</xdr:row>
          <xdr:rowOff>190500</xdr:rowOff>
        </xdr:from>
        <xdr:to>
          <xdr:col>8</xdr:col>
          <xdr:colOff>581025</xdr:colOff>
          <xdr:row>96</xdr:row>
          <xdr:rowOff>0</xdr:rowOff>
        </xdr:to>
        <xdr:sp macro="" textlink="">
          <xdr:nvSpPr>
            <xdr:cNvPr id="5291" name="Check Box 1195" hidden="1">
              <a:extLst>
                <a:ext uri="{63B3BB69-23CF-44E3-9099-C40C66FF867C}">
                  <a14:compatExt spid="_x0000_s5291"/>
                </a:ext>
                <a:ext uri="{FF2B5EF4-FFF2-40B4-BE49-F238E27FC236}">
                  <a16:creationId xmlns:a16="http://schemas.microsoft.com/office/drawing/2014/main" id="{00000000-0008-0000-0000-0000A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91</xdr:row>
          <xdr:rowOff>485775</xdr:rowOff>
        </xdr:from>
        <xdr:to>
          <xdr:col>8</xdr:col>
          <xdr:colOff>590550</xdr:colOff>
          <xdr:row>93</xdr:row>
          <xdr:rowOff>0</xdr:rowOff>
        </xdr:to>
        <xdr:sp macro="" textlink="">
          <xdr:nvSpPr>
            <xdr:cNvPr id="5292" name="Check Box 1196" hidden="1">
              <a:extLst>
                <a:ext uri="{63B3BB69-23CF-44E3-9099-C40C66FF867C}">
                  <a14:compatExt spid="_x0000_s5292"/>
                </a:ext>
                <a:ext uri="{FF2B5EF4-FFF2-40B4-BE49-F238E27FC236}">
                  <a16:creationId xmlns:a16="http://schemas.microsoft.com/office/drawing/2014/main" id="{00000000-0008-0000-0000-0000A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89</xdr:row>
          <xdr:rowOff>0</xdr:rowOff>
        </xdr:from>
        <xdr:to>
          <xdr:col>8</xdr:col>
          <xdr:colOff>590550</xdr:colOff>
          <xdr:row>90</xdr:row>
          <xdr:rowOff>0</xdr:rowOff>
        </xdr:to>
        <xdr:sp macro="" textlink="">
          <xdr:nvSpPr>
            <xdr:cNvPr id="5293" name="Check Box 1197" hidden="1">
              <a:extLst>
                <a:ext uri="{63B3BB69-23CF-44E3-9099-C40C66FF867C}">
                  <a14:compatExt spid="_x0000_s5293"/>
                </a:ext>
                <a:ext uri="{FF2B5EF4-FFF2-40B4-BE49-F238E27FC236}">
                  <a16:creationId xmlns:a16="http://schemas.microsoft.com/office/drawing/2014/main" id="{00000000-0008-0000-0000-0000A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71</xdr:row>
          <xdr:rowOff>0</xdr:rowOff>
        </xdr:from>
        <xdr:to>
          <xdr:col>8</xdr:col>
          <xdr:colOff>590550</xdr:colOff>
          <xdr:row>72</xdr:row>
          <xdr:rowOff>0</xdr:rowOff>
        </xdr:to>
        <xdr:sp macro="" textlink="">
          <xdr:nvSpPr>
            <xdr:cNvPr id="5294" name="Check Box 1198" hidden="1">
              <a:extLst>
                <a:ext uri="{63B3BB69-23CF-44E3-9099-C40C66FF867C}">
                  <a14:compatExt spid="_x0000_s5294"/>
                </a:ext>
                <a:ext uri="{FF2B5EF4-FFF2-40B4-BE49-F238E27FC236}">
                  <a16:creationId xmlns:a16="http://schemas.microsoft.com/office/drawing/2014/main" id="{00000000-0008-0000-0000-0000A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71</xdr:row>
          <xdr:rowOff>180975</xdr:rowOff>
        </xdr:from>
        <xdr:to>
          <xdr:col>8</xdr:col>
          <xdr:colOff>581025</xdr:colOff>
          <xdr:row>72</xdr:row>
          <xdr:rowOff>180975</xdr:rowOff>
        </xdr:to>
        <xdr:sp macro="" textlink="">
          <xdr:nvSpPr>
            <xdr:cNvPr id="5295" name="Check Box 1199" hidden="1">
              <a:extLst>
                <a:ext uri="{63B3BB69-23CF-44E3-9099-C40C66FF867C}">
                  <a14:compatExt spid="_x0000_s5295"/>
                </a:ext>
                <a:ext uri="{FF2B5EF4-FFF2-40B4-BE49-F238E27FC236}">
                  <a16:creationId xmlns:a16="http://schemas.microsoft.com/office/drawing/2014/main" id="{00000000-0008-0000-0000-0000A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73</xdr:row>
          <xdr:rowOff>0</xdr:rowOff>
        </xdr:from>
        <xdr:to>
          <xdr:col>8</xdr:col>
          <xdr:colOff>581025</xdr:colOff>
          <xdr:row>74</xdr:row>
          <xdr:rowOff>0</xdr:rowOff>
        </xdr:to>
        <xdr:sp macro="" textlink="">
          <xdr:nvSpPr>
            <xdr:cNvPr id="5296" name="Check Box 1200" hidden="1">
              <a:extLst>
                <a:ext uri="{63B3BB69-23CF-44E3-9099-C40C66FF867C}">
                  <a14:compatExt spid="_x0000_s5296"/>
                </a:ext>
                <a:ext uri="{FF2B5EF4-FFF2-40B4-BE49-F238E27FC236}">
                  <a16:creationId xmlns:a16="http://schemas.microsoft.com/office/drawing/2014/main" id="{00000000-0008-0000-0000-0000B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73</xdr:row>
          <xdr:rowOff>180975</xdr:rowOff>
        </xdr:from>
        <xdr:to>
          <xdr:col>8</xdr:col>
          <xdr:colOff>581025</xdr:colOff>
          <xdr:row>74</xdr:row>
          <xdr:rowOff>180975</xdr:rowOff>
        </xdr:to>
        <xdr:sp macro="" textlink="">
          <xdr:nvSpPr>
            <xdr:cNvPr id="5297" name="Check Box 1201" hidden="1">
              <a:extLst>
                <a:ext uri="{63B3BB69-23CF-44E3-9099-C40C66FF867C}">
                  <a14:compatExt spid="_x0000_s5297"/>
                </a:ext>
                <a:ext uri="{FF2B5EF4-FFF2-40B4-BE49-F238E27FC236}">
                  <a16:creationId xmlns:a16="http://schemas.microsoft.com/office/drawing/2014/main" id="{00000000-0008-0000-0000-0000B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84</xdr:row>
          <xdr:rowOff>190500</xdr:rowOff>
        </xdr:from>
        <xdr:to>
          <xdr:col>8</xdr:col>
          <xdr:colOff>581025</xdr:colOff>
          <xdr:row>86</xdr:row>
          <xdr:rowOff>0</xdr:rowOff>
        </xdr:to>
        <xdr:sp macro="" textlink="">
          <xdr:nvSpPr>
            <xdr:cNvPr id="5298" name="Check Box 1202" hidden="1">
              <a:extLst>
                <a:ext uri="{63B3BB69-23CF-44E3-9099-C40C66FF867C}">
                  <a14:compatExt spid="_x0000_s5298"/>
                </a:ext>
                <a:ext uri="{FF2B5EF4-FFF2-40B4-BE49-F238E27FC236}">
                  <a16:creationId xmlns:a16="http://schemas.microsoft.com/office/drawing/2014/main" id="{00000000-0008-0000-0000-0000B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85</xdr:row>
          <xdr:rowOff>190500</xdr:rowOff>
        </xdr:from>
        <xdr:to>
          <xdr:col>8</xdr:col>
          <xdr:colOff>581025</xdr:colOff>
          <xdr:row>87</xdr:row>
          <xdr:rowOff>0</xdr:rowOff>
        </xdr:to>
        <xdr:sp macro="" textlink="">
          <xdr:nvSpPr>
            <xdr:cNvPr id="5299" name="Check Box 1203" hidden="1">
              <a:extLst>
                <a:ext uri="{63B3BB69-23CF-44E3-9099-C40C66FF867C}">
                  <a14:compatExt spid="_x0000_s5299"/>
                </a:ext>
                <a:ext uri="{FF2B5EF4-FFF2-40B4-BE49-F238E27FC236}">
                  <a16:creationId xmlns:a16="http://schemas.microsoft.com/office/drawing/2014/main" id="{00000000-0008-0000-0000-0000B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86</xdr:row>
          <xdr:rowOff>190500</xdr:rowOff>
        </xdr:from>
        <xdr:to>
          <xdr:col>8</xdr:col>
          <xdr:colOff>581025</xdr:colOff>
          <xdr:row>88</xdr:row>
          <xdr:rowOff>0</xdr:rowOff>
        </xdr:to>
        <xdr:sp macro="" textlink="">
          <xdr:nvSpPr>
            <xdr:cNvPr id="5300" name="Check Box 1204" hidden="1">
              <a:extLst>
                <a:ext uri="{63B3BB69-23CF-44E3-9099-C40C66FF867C}">
                  <a14:compatExt spid="_x0000_s5300"/>
                </a:ext>
                <a:ext uri="{FF2B5EF4-FFF2-40B4-BE49-F238E27FC236}">
                  <a16:creationId xmlns:a16="http://schemas.microsoft.com/office/drawing/2014/main" id="{00000000-0008-0000-0000-0000B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87</xdr:row>
          <xdr:rowOff>485775</xdr:rowOff>
        </xdr:from>
        <xdr:to>
          <xdr:col>8</xdr:col>
          <xdr:colOff>590550</xdr:colOff>
          <xdr:row>89</xdr:row>
          <xdr:rowOff>0</xdr:rowOff>
        </xdr:to>
        <xdr:sp macro="" textlink="">
          <xdr:nvSpPr>
            <xdr:cNvPr id="5301" name="Check Box 1205" hidden="1">
              <a:extLst>
                <a:ext uri="{63B3BB69-23CF-44E3-9099-C40C66FF867C}">
                  <a14:compatExt spid="_x0000_s5301"/>
                </a:ext>
                <a:ext uri="{FF2B5EF4-FFF2-40B4-BE49-F238E27FC236}">
                  <a16:creationId xmlns:a16="http://schemas.microsoft.com/office/drawing/2014/main" id="{00000000-0008-0000-0000-0000B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109</xdr:row>
          <xdr:rowOff>0</xdr:rowOff>
        </xdr:from>
        <xdr:to>
          <xdr:col>8</xdr:col>
          <xdr:colOff>581025</xdr:colOff>
          <xdr:row>110</xdr:row>
          <xdr:rowOff>0</xdr:rowOff>
        </xdr:to>
        <xdr:sp macro="" textlink="">
          <xdr:nvSpPr>
            <xdr:cNvPr id="5302" name="Check Box 1206" hidden="1">
              <a:extLst>
                <a:ext uri="{63B3BB69-23CF-44E3-9099-C40C66FF867C}">
                  <a14:compatExt spid="_x0000_s5302"/>
                </a:ext>
                <a:ext uri="{FF2B5EF4-FFF2-40B4-BE49-F238E27FC236}">
                  <a16:creationId xmlns:a16="http://schemas.microsoft.com/office/drawing/2014/main" id="{00000000-0008-0000-0000-0000B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109</xdr:row>
          <xdr:rowOff>190500</xdr:rowOff>
        </xdr:from>
        <xdr:to>
          <xdr:col>8</xdr:col>
          <xdr:colOff>581025</xdr:colOff>
          <xdr:row>111</xdr:row>
          <xdr:rowOff>0</xdr:rowOff>
        </xdr:to>
        <xdr:sp macro="" textlink="">
          <xdr:nvSpPr>
            <xdr:cNvPr id="5303" name="Check Box 1207" hidden="1">
              <a:extLst>
                <a:ext uri="{63B3BB69-23CF-44E3-9099-C40C66FF867C}">
                  <a14:compatExt spid="_x0000_s5303"/>
                </a:ext>
                <a:ext uri="{FF2B5EF4-FFF2-40B4-BE49-F238E27FC236}">
                  <a16:creationId xmlns:a16="http://schemas.microsoft.com/office/drawing/2014/main" id="{00000000-0008-0000-0000-0000B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102</xdr:row>
          <xdr:rowOff>485775</xdr:rowOff>
        </xdr:from>
        <xdr:to>
          <xdr:col>8</xdr:col>
          <xdr:colOff>590550</xdr:colOff>
          <xdr:row>104</xdr:row>
          <xdr:rowOff>0</xdr:rowOff>
        </xdr:to>
        <xdr:sp macro="" textlink="">
          <xdr:nvSpPr>
            <xdr:cNvPr id="5304" name="Check Box 1208" hidden="1">
              <a:extLst>
                <a:ext uri="{63B3BB69-23CF-44E3-9099-C40C66FF867C}">
                  <a14:compatExt spid="_x0000_s5304"/>
                </a:ext>
                <a:ext uri="{FF2B5EF4-FFF2-40B4-BE49-F238E27FC236}">
                  <a16:creationId xmlns:a16="http://schemas.microsoft.com/office/drawing/2014/main" id="{00000000-0008-0000-0000-0000B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111</xdr:row>
          <xdr:rowOff>190500</xdr:rowOff>
        </xdr:from>
        <xdr:to>
          <xdr:col>8</xdr:col>
          <xdr:colOff>581025</xdr:colOff>
          <xdr:row>113</xdr:row>
          <xdr:rowOff>0</xdr:rowOff>
        </xdr:to>
        <xdr:sp macro="" textlink="">
          <xdr:nvSpPr>
            <xdr:cNvPr id="5305" name="Check Box 1209" hidden="1">
              <a:extLst>
                <a:ext uri="{63B3BB69-23CF-44E3-9099-C40C66FF867C}">
                  <a14:compatExt spid="_x0000_s5305"/>
                </a:ext>
                <a:ext uri="{FF2B5EF4-FFF2-40B4-BE49-F238E27FC236}">
                  <a16:creationId xmlns:a16="http://schemas.microsoft.com/office/drawing/2014/main" id="{00000000-0008-0000-0000-0000B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112</xdr:row>
          <xdr:rowOff>190500</xdr:rowOff>
        </xdr:from>
        <xdr:to>
          <xdr:col>8</xdr:col>
          <xdr:colOff>581025</xdr:colOff>
          <xdr:row>114</xdr:row>
          <xdr:rowOff>0</xdr:rowOff>
        </xdr:to>
        <xdr:sp macro="" textlink="">
          <xdr:nvSpPr>
            <xdr:cNvPr id="5306" name="Check Box 1210" hidden="1">
              <a:extLst>
                <a:ext uri="{63B3BB69-23CF-44E3-9099-C40C66FF867C}">
                  <a14:compatExt spid="_x0000_s5306"/>
                </a:ext>
                <a:ext uri="{FF2B5EF4-FFF2-40B4-BE49-F238E27FC236}">
                  <a16:creationId xmlns:a16="http://schemas.microsoft.com/office/drawing/2014/main" id="{00000000-0008-0000-0000-0000B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113</xdr:row>
          <xdr:rowOff>190500</xdr:rowOff>
        </xdr:from>
        <xdr:to>
          <xdr:col>8</xdr:col>
          <xdr:colOff>581025</xdr:colOff>
          <xdr:row>115</xdr:row>
          <xdr:rowOff>0</xdr:rowOff>
        </xdr:to>
        <xdr:sp macro="" textlink="">
          <xdr:nvSpPr>
            <xdr:cNvPr id="5307" name="Check Box 1211" hidden="1">
              <a:extLst>
                <a:ext uri="{63B3BB69-23CF-44E3-9099-C40C66FF867C}">
                  <a14:compatExt spid="_x0000_s5307"/>
                </a:ext>
                <a:ext uri="{FF2B5EF4-FFF2-40B4-BE49-F238E27FC236}">
                  <a16:creationId xmlns:a16="http://schemas.microsoft.com/office/drawing/2014/main" id="{00000000-0008-0000-0000-0000B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110</xdr:row>
          <xdr:rowOff>485775</xdr:rowOff>
        </xdr:from>
        <xdr:to>
          <xdr:col>8</xdr:col>
          <xdr:colOff>590550</xdr:colOff>
          <xdr:row>112</xdr:row>
          <xdr:rowOff>0</xdr:rowOff>
        </xdr:to>
        <xdr:sp macro="" textlink="">
          <xdr:nvSpPr>
            <xdr:cNvPr id="5308" name="Check Box 1212" hidden="1">
              <a:extLst>
                <a:ext uri="{63B3BB69-23CF-44E3-9099-C40C66FF867C}">
                  <a14:compatExt spid="_x0000_s5308"/>
                </a:ext>
                <a:ext uri="{FF2B5EF4-FFF2-40B4-BE49-F238E27FC236}">
                  <a16:creationId xmlns:a16="http://schemas.microsoft.com/office/drawing/2014/main" id="{00000000-0008-0000-0000-0000B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108</xdr:row>
          <xdr:rowOff>0</xdr:rowOff>
        </xdr:from>
        <xdr:to>
          <xdr:col>8</xdr:col>
          <xdr:colOff>590550</xdr:colOff>
          <xdr:row>109</xdr:row>
          <xdr:rowOff>0</xdr:rowOff>
        </xdr:to>
        <xdr:sp macro="" textlink="">
          <xdr:nvSpPr>
            <xdr:cNvPr id="5309" name="Check Box 1213" hidden="1">
              <a:extLst>
                <a:ext uri="{63B3BB69-23CF-44E3-9099-C40C66FF867C}">
                  <a14:compatExt spid="_x0000_s5309"/>
                </a:ext>
                <a:ext uri="{FF2B5EF4-FFF2-40B4-BE49-F238E27FC236}">
                  <a16:creationId xmlns:a16="http://schemas.microsoft.com/office/drawing/2014/main" id="{00000000-0008-0000-0000-0000B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103</xdr:row>
          <xdr:rowOff>190500</xdr:rowOff>
        </xdr:from>
        <xdr:to>
          <xdr:col>8</xdr:col>
          <xdr:colOff>581025</xdr:colOff>
          <xdr:row>105</xdr:row>
          <xdr:rowOff>0</xdr:rowOff>
        </xdr:to>
        <xdr:sp macro="" textlink="">
          <xdr:nvSpPr>
            <xdr:cNvPr id="5310" name="Check Box 1214" hidden="1">
              <a:extLst>
                <a:ext uri="{63B3BB69-23CF-44E3-9099-C40C66FF867C}">
                  <a14:compatExt spid="_x0000_s5310"/>
                </a:ext>
                <a:ext uri="{FF2B5EF4-FFF2-40B4-BE49-F238E27FC236}">
                  <a16:creationId xmlns:a16="http://schemas.microsoft.com/office/drawing/2014/main" id="{00000000-0008-0000-0000-0000B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104</xdr:row>
          <xdr:rowOff>190500</xdr:rowOff>
        </xdr:from>
        <xdr:to>
          <xdr:col>8</xdr:col>
          <xdr:colOff>581025</xdr:colOff>
          <xdr:row>106</xdr:row>
          <xdr:rowOff>0</xdr:rowOff>
        </xdr:to>
        <xdr:sp macro="" textlink="">
          <xdr:nvSpPr>
            <xdr:cNvPr id="5311" name="Check Box 1215" hidden="1">
              <a:extLst>
                <a:ext uri="{63B3BB69-23CF-44E3-9099-C40C66FF867C}">
                  <a14:compatExt spid="_x0000_s5311"/>
                </a:ext>
                <a:ext uri="{FF2B5EF4-FFF2-40B4-BE49-F238E27FC236}">
                  <a16:creationId xmlns:a16="http://schemas.microsoft.com/office/drawing/2014/main" id="{00000000-0008-0000-0000-0000B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105</xdr:row>
          <xdr:rowOff>190500</xdr:rowOff>
        </xdr:from>
        <xdr:to>
          <xdr:col>8</xdr:col>
          <xdr:colOff>581025</xdr:colOff>
          <xdr:row>107</xdr:row>
          <xdr:rowOff>0</xdr:rowOff>
        </xdr:to>
        <xdr:sp macro="" textlink="">
          <xdr:nvSpPr>
            <xdr:cNvPr id="5312" name="Check Box 1216" hidden="1">
              <a:extLst>
                <a:ext uri="{63B3BB69-23CF-44E3-9099-C40C66FF867C}">
                  <a14:compatExt spid="_x0000_s5312"/>
                </a:ext>
                <a:ext uri="{FF2B5EF4-FFF2-40B4-BE49-F238E27FC236}">
                  <a16:creationId xmlns:a16="http://schemas.microsoft.com/office/drawing/2014/main" id="{00000000-0008-0000-0000-0000C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106</xdr:row>
          <xdr:rowOff>485775</xdr:rowOff>
        </xdr:from>
        <xdr:to>
          <xdr:col>8</xdr:col>
          <xdr:colOff>590550</xdr:colOff>
          <xdr:row>108</xdr:row>
          <xdr:rowOff>0</xdr:rowOff>
        </xdr:to>
        <xdr:sp macro="" textlink="">
          <xdr:nvSpPr>
            <xdr:cNvPr id="5313" name="Check Box 1217" hidden="1">
              <a:extLst>
                <a:ext uri="{63B3BB69-23CF-44E3-9099-C40C66FF867C}">
                  <a14:compatExt spid="_x0000_s5313"/>
                </a:ext>
                <a:ext uri="{FF2B5EF4-FFF2-40B4-BE49-F238E27FC236}">
                  <a16:creationId xmlns:a16="http://schemas.microsoft.com/office/drawing/2014/main" id="{00000000-0008-0000-0000-0000C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8</xdr:row>
          <xdr:rowOff>190500</xdr:rowOff>
        </xdr:from>
        <xdr:to>
          <xdr:col>8</xdr:col>
          <xdr:colOff>581025</xdr:colOff>
          <xdr:row>10</xdr:row>
          <xdr:rowOff>0</xdr:rowOff>
        </xdr:to>
        <xdr:sp macro="" textlink="">
          <xdr:nvSpPr>
            <xdr:cNvPr id="5314" name="Check Box 1218" hidden="1">
              <a:extLst>
                <a:ext uri="{63B3BB69-23CF-44E3-9099-C40C66FF867C}">
                  <a14:compatExt spid="_x0000_s5314"/>
                </a:ext>
                <a:ext uri="{FF2B5EF4-FFF2-40B4-BE49-F238E27FC236}">
                  <a16:creationId xmlns:a16="http://schemas.microsoft.com/office/drawing/2014/main" id="{00000000-0008-0000-0000-0000C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9</xdr:row>
          <xdr:rowOff>190500</xdr:rowOff>
        </xdr:from>
        <xdr:to>
          <xdr:col>8</xdr:col>
          <xdr:colOff>581025</xdr:colOff>
          <xdr:row>11</xdr:row>
          <xdr:rowOff>0</xdr:rowOff>
        </xdr:to>
        <xdr:sp macro="" textlink="">
          <xdr:nvSpPr>
            <xdr:cNvPr id="5315" name="Check Box 1219" hidden="1">
              <a:extLst>
                <a:ext uri="{63B3BB69-23CF-44E3-9099-C40C66FF867C}">
                  <a14:compatExt spid="_x0000_s5315"/>
                </a:ext>
                <a:ext uri="{FF2B5EF4-FFF2-40B4-BE49-F238E27FC236}">
                  <a16:creationId xmlns:a16="http://schemas.microsoft.com/office/drawing/2014/main" id="{00000000-0008-0000-0000-0000C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10</xdr:row>
          <xdr:rowOff>190500</xdr:rowOff>
        </xdr:from>
        <xdr:to>
          <xdr:col>8</xdr:col>
          <xdr:colOff>581025</xdr:colOff>
          <xdr:row>12</xdr:row>
          <xdr:rowOff>0</xdr:rowOff>
        </xdr:to>
        <xdr:sp macro="" textlink="">
          <xdr:nvSpPr>
            <xdr:cNvPr id="5316" name="Check Box 1220" hidden="1">
              <a:extLst>
                <a:ext uri="{63B3BB69-23CF-44E3-9099-C40C66FF867C}">
                  <a14:compatExt spid="_x0000_s5316"/>
                </a:ext>
                <a:ext uri="{FF2B5EF4-FFF2-40B4-BE49-F238E27FC236}">
                  <a16:creationId xmlns:a16="http://schemas.microsoft.com/office/drawing/2014/main" id="{00000000-0008-0000-0000-0000C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7</xdr:row>
          <xdr:rowOff>485775</xdr:rowOff>
        </xdr:from>
        <xdr:to>
          <xdr:col>8</xdr:col>
          <xdr:colOff>590550</xdr:colOff>
          <xdr:row>9</xdr:row>
          <xdr:rowOff>0</xdr:rowOff>
        </xdr:to>
        <xdr:sp macro="" textlink="">
          <xdr:nvSpPr>
            <xdr:cNvPr id="5317" name="Check Box 1221" hidden="1">
              <a:extLst>
                <a:ext uri="{63B3BB69-23CF-44E3-9099-C40C66FF867C}">
                  <a14:compatExt spid="_x0000_s5317"/>
                </a:ext>
                <a:ext uri="{FF2B5EF4-FFF2-40B4-BE49-F238E27FC236}">
                  <a16:creationId xmlns:a16="http://schemas.microsoft.com/office/drawing/2014/main" id="{00000000-0008-0000-0000-0000C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12</xdr:row>
          <xdr:rowOff>190500</xdr:rowOff>
        </xdr:from>
        <xdr:to>
          <xdr:col>8</xdr:col>
          <xdr:colOff>581025</xdr:colOff>
          <xdr:row>14</xdr:row>
          <xdr:rowOff>0</xdr:rowOff>
        </xdr:to>
        <xdr:sp macro="" textlink="">
          <xdr:nvSpPr>
            <xdr:cNvPr id="5318" name="Check Box 1222" hidden="1">
              <a:extLst>
                <a:ext uri="{63B3BB69-23CF-44E3-9099-C40C66FF867C}">
                  <a14:compatExt spid="_x0000_s5318"/>
                </a:ext>
                <a:ext uri="{FF2B5EF4-FFF2-40B4-BE49-F238E27FC236}">
                  <a16:creationId xmlns:a16="http://schemas.microsoft.com/office/drawing/2014/main" id="{00000000-0008-0000-0000-0000C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18</xdr:row>
          <xdr:rowOff>0</xdr:rowOff>
        </xdr:from>
        <xdr:to>
          <xdr:col>8</xdr:col>
          <xdr:colOff>581025</xdr:colOff>
          <xdr:row>19</xdr:row>
          <xdr:rowOff>0</xdr:rowOff>
        </xdr:to>
        <xdr:sp macro="" textlink="">
          <xdr:nvSpPr>
            <xdr:cNvPr id="5319" name="Check Box 1223" hidden="1">
              <a:extLst>
                <a:ext uri="{63B3BB69-23CF-44E3-9099-C40C66FF867C}">
                  <a14:compatExt spid="_x0000_s5319"/>
                </a:ext>
                <a:ext uri="{FF2B5EF4-FFF2-40B4-BE49-F238E27FC236}">
                  <a16:creationId xmlns:a16="http://schemas.microsoft.com/office/drawing/2014/main" id="{00000000-0008-0000-0000-0000C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18</xdr:row>
          <xdr:rowOff>190500</xdr:rowOff>
        </xdr:from>
        <xdr:to>
          <xdr:col>8</xdr:col>
          <xdr:colOff>581025</xdr:colOff>
          <xdr:row>20</xdr:row>
          <xdr:rowOff>0</xdr:rowOff>
        </xdr:to>
        <xdr:sp macro="" textlink="">
          <xdr:nvSpPr>
            <xdr:cNvPr id="5320" name="Check Box 1224" hidden="1">
              <a:extLst>
                <a:ext uri="{63B3BB69-23CF-44E3-9099-C40C66FF867C}">
                  <a14:compatExt spid="_x0000_s5320"/>
                </a:ext>
                <a:ext uri="{FF2B5EF4-FFF2-40B4-BE49-F238E27FC236}">
                  <a16:creationId xmlns:a16="http://schemas.microsoft.com/office/drawing/2014/main" id="{00000000-0008-0000-0000-0000C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11</xdr:row>
          <xdr:rowOff>485775</xdr:rowOff>
        </xdr:from>
        <xdr:to>
          <xdr:col>8</xdr:col>
          <xdr:colOff>590550</xdr:colOff>
          <xdr:row>13</xdr:row>
          <xdr:rowOff>0</xdr:rowOff>
        </xdr:to>
        <xdr:sp macro="" textlink="">
          <xdr:nvSpPr>
            <xdr:cNvPr id="5321" name="Check Box 1225" hidden="1">
              <a:extLst>
                <a:ext uri="{63B3BB69-23CF-44E3-9099-C40C66FF867C}">
                  <a14:compatExt spid="_x0000_s5321"/>
                </a:ext>
                <a:ext uri="{FF2B5EF4-FFF2-40B4-BE49-F238E27FC236}">
                  <a16:creationId xmlns:a16="http://schemas.microsoft.com/office/drawing/2014/main" id="{00000000-0008-0000-0000-0000C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33</xdr:row>
          <xdr:rowOff>0</xdr:rowOff>
        </xdr:from>
        <xdr:to>
          <xdr:col>8</xdr:col>
          <xdr:colOff>581025</xdr:colOff>
          <xdr:row>34</xdr:row>
          <xdr:rowOff>0</xdr:rowOff>
        </xdr:to>
        <xdr:sp macro="" textlink="">
          <xdr:nvSpPr>
            <xdr:cNvPr id="5322" name="Check Box 1226" hidden="1">
              <a:extLst>
                <a:ext uri="{63B3BB69-23CF-44E3-9099-C40C66FF867C}">
                  <a14:compatExt spid="_x0000_s5322"/>
                </a:ext>
                <a:ext uri="{FF2B5EF4-FFF2-40B4-BE49-F238E27FC236}">
                  <a16:creationId xmlns:a16="http://schemas.microsoft.com/office/drawing/2014/main" id="{00000000-0008-0000-0000-0000C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33</xdr:row>
          <xdr:rowOff>190500</xdr:rowOff>
        </xdr:from>
        <xdr:to>
          <xdr:col>8</xdr:col>
          <xdr:colOff>581025</xdr:colOff>
          <xdr:row>35</xdr:row>
          <xdr:rowOff>0</xdr:rowOff>
        </xdr:to>
        <xdr:sp macro="" textlink="">
          <xdr:nvSpPr>
            <xdr:cNvPr id="5323" name="Check Box 1227" hidden="1">
              <a:extLst>
                <a:ext uri="{63B3BB69-23CF-44E3-9099-C40C66FF867C}">
                  <a14:compatExt spid="_x0000_s5323"/>
                </a:ext>
                <a:ext uri="{FF2B5EF4-FFF2-40B4-BE49-F238E27FC236}">
                  <a16:creationId xmlns:a16="http://schemas.microsoft.com/office/drawing/2014/main" id="{00000000-0008-0000-0000-0000C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26</xdr:row>
          <xdr:rowOff>485775</xdr:rowOff>
        </xdr:from>
        <xdr:to>
          <xdr:col>8</xdr:col>
          <xdr:colOff>590550</xdr:colOff>
          <xdr:row>28</xdr:row>
          <xdr:rowOff>0</xdr:rowOff>
        </xdr:to>
        <xdr:sp macro="" textlink="">
          <xdr:nvSpPr>
            <xdr:cNvPr id="5324" name="Check Box 1228" hidden="1">
              <a:extLst>
                <a:ext uri="{63B3BB69-23CF-44E3-9099-C40C66FF867C}">
                  <a14:compatExt spid="_x0000_s5324"/>
                </a:ext>
                <a:ext uri="{FF2B5EF4-FFF2-40B4-BE49-F238E27FC236}">
                  <a16:creationId xmlns:a16="http://schemas.microsoft.com/office/drawing/2014/main" id="{00000000-0008-0000-0000-0000C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35</xdr:row>
          <xdr:rowOff>190500</xdr:rowOff>
        </xdr:from>
        <xdr:to>
          <xdr:col>8</xdr:col>
          <xdr:colOff>581025</xdr:colOff>
          <xdr:row>37</xdr:row>
          <xdr:rowOff>0</xdr:rowOff>
        </xdr:to>
        <xdr:sp macro="" textlink="">
          <xdr:nvSpPr>
            <xdr:cNvPr id="5325" name="Check Box 1229" hidden="1">
              <a:extLst>
                <a:ext uri="{63B3BB69-23CF-44E3-9099-C40C66FF867C}">
                  <a14:compatExt spid="_x0000_s5325"/>
                </a:ext>
                <a:ext uri="{FF2B5EF4-FFF2-40B4-BE49-F238E27FC236}">
                  <a16:creationId xmlns:a16="http://schemas.microsoft.com/office/drawing/2014/main" id="{00000000-0008-0000-0000-0000C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36</xdr:row>
          <xdr:rowOff>190500</xdr:rowOff>
        </xdr:from>
        <xdr:to>
          <xdr:col>8</xdr:col>
          <xdr:colOff>581025</xdr:colOff>
          <xdr:row>38</xdr:row>
          <xdr:rowOff>0</xdr:rowOff>
        </xdr:to>
        <xdr:sp macro="" textlink="">
          <xdr:nvSpPr>
            <xdr:cNvPr id="5326" name="Check Box 1230" hidden="1">
              <a:extLst>
                <a:ext uri="{63B3BB69-23CF-44E3-9099-C40C66FF867C}">
                  <a14:compatExt spid="_x0000_s5326"/>
                </a:ext>
                <a:ext uri="{FF2B5EF4-FFF2-40B4-BE49-F238E27FC236}">
                  <a16:creationId xmlns:a16="http://schemas.microsoft.com/office/drawing/2014/main" id="{00000000-0008-0000-0000-0000C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37</xdr:row>
          <xdr:rowOff>190500</xdr:rowOff>
        </xdr:from>
        <xdr:to>
          <xdr:col>8</xdr:col>
          <xdr:colOff>581025</xdr:colOff>
          <xdr:row>39</xdr:row>
          <xdr:rowOff>0</xdr:rowOff>
        </xdr:to>
        <xdr:sp macro="" textlink="">
          <xdr:nvSpPr>
            <xdr:cNvPr id="5327" name="Check Box 1231" hidden="1">
              <a:extLst>
                <a:ext uri="{63B3BB69-23CF-44E3-9099-C40C66FF867C}">
                  <a14:compatExt spid="_x0000_s5327"/>
                </a:ext>
                <a:ext uri="{FF2B5EF4-FFF2-40B4-BE49-F238E27FC236}">
                  <a16:creationId xmlns:a16="http://schemas.microsoft.com/office/drawing/2014/main" id="{00000000-0008-0000-0000-0000C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34</xdr:row>
          <xdr:rowOff>485775</xdr:rowOff>
        </xdr:from>
        <xdr:to>
          <xdr:col>8</xdr:col>
          <xdr:colOff>590550</xdr:colOff>
          <xdr:row>36</xdr:row>
          <xdr:rowOff>0</xdr:rowOff>
        </xdr:to>
        <xdr:sp macro="" textlink="">
          <xdr:nvSpPr>
            <xdr:cNvPr id="5328" name="Check Box 1232" hidden="1">
              <a:extLst>
                <a:ext uri="{63B3BB69-23CF-44E3-9099-C40C66FF867C}">
                  <a14:compatExt spid="_x0000_s5328"/>
                </a:ext>
                <a:ext uri="{FF2B5EF4-FFF2-40B4-BE49-F238E27FC236}">
                  <a16:creationId xmlns:a16="http://schemas.microsoft.com/office/drawing/2014/main" id="{00000000-0008-0000-0000-0000D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32</xdr:row>
          <xdr:rowOff>0</xdr:rowOff>
        </xdr:from>
        <xdr:to>
          <xdr:col>8</xdr:col>
          <xdr:colOff>590550</xdr:colOff>
          <xdr:row>33</xdr:row>
          <xdr:rowOff>0</xdr:rowOff>
        </xdr:to>
        <xdr:sp macro="" textlink="">
          <xdr:nvSpPr>
            <xdr:cNvPr id="5329" name="Check Box 1233" hidden="1">
              <a:extLst>
                <a:ext uri="{63B3BB69-23CF-44E3-9099-C40C66FF867C}">
                  <a14:compatExt spid="_x0000_s5329"/>
                </a:ext>
                <a:ext uri="{FF2B5EF4-FFF2-40B4-BE49-F238E27FC236}">
                  <a16:creationId xmlns:a16="http://schemas.microsoft.com/office/drawing/2014/main" id="{00000000-0008-0000-0000-0000D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14</xdr:row>
          <xdr:rowOff>0</xdr:rowOff>
        </xdr:from>
        <xdr:to>
          <xdr:col>8</xdr:col>
          <xdr:colOff>590550</xdr:colOff>
          <xdr:row>15</xdr:row>
          <xdr:rowOff>0</xdr:rowOff>
        </xdr:to>
        <xdr:sp macro="" textlink="">
          <xdr:nvSpPr>
            <xdr:cNvPr id="5330" name="Check Box 1234" hidden="1">
              <a:extLst>
                <a:ext uri="{63B3BB69-23CF-44E3-9099-C40C66FF867C}">
                  <a14:compatExt spid="_x0000_s5330"/>
                </a:ext>
                <a:ext uri="{FF2B5EF4-FFF2-40B4-BE49-F238E27FC236}">
                  <a16:creationId xmlns:a16="http://schemas.microsoft.com/office/drawing/2014/main" id="{00000000-0008-0000-0000-0000D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14</xdr:row>
          <xdr:rowOff>180975</xdr:rowOff>
        </xdr:from>
        <xdr:to>
          <xdr:col>8</xdr:col>
          <xdr:colOff>581025</xdr:colOff>
          <xdr:row>15</xdr:row>
          <xdr:rowOff>180975</xdr:rowOff>
        </xdr:to>
        <xdr:sp macro="" textlink="">
          <xdr:nvSpPr>
            <xdr:cNvPr id="5331" name="Check Box 1235" hidden="1">
              <a:extLst>
                <a:ext uri="{63B3BB69-23CF-44E3-9099-C40C66FF867C}">
                  <a14:compatExt spid="_x0000_s5331"/>
                </a:ext>
                <a:ext uri="{FF2B5EF4-FFF2-40B4-BE49-F238E27FC236}">
                  <a16:creationId xmlns:a16="http://schemas.microsoft.com/office/drawing/2014/main" id="{00000000-0008-0000-0000-0000D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16</xdr:row>
          <xdr:rowOff>0</xdr:rowOff>
        </xdr:from>
        <xdr:to>
          <xdr:col>8</xdr:col>
          <xdr:colOff>581025</xdr:colOff>
          <xdr:row>17</xdr:row>
          <xdr:rowOff>0</xdr:rowOff>
        </xdr:to>
        <xdr:sp macro="" textlink="">
          <xdr:nvSpPr>
            <xdr:cNvPr id="5332" name="Check Box 1236" hidden="1">
              <a:extLst>
                <a:ext uri="{63B3BB69-23CF-44E3-9099-C40C66FF867C}">
                  <a14:compatExt spid="_x0000_s5332"/>
                </a:ext>
                <a:ext uri="{FF2B5EF4-FFF2-40B4-BE49-F238E27FC236}">
                  <a16:creationId xmlns:a16="http://schemas.microsoft.com/office/drawing/2014/main" id="{00000000-0008-0000-0000-0000D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16</xdr:row>
          <xdr:rowOff>180975</xdr:rowOff>
        </xdr:from>
        <xdr:to>
          <xdr:col>8</xdr:col>
          <xdr:colOff>581025</xdr:colOff>
          <xdr:row>17</xdr:row>
          <xdr:rowOff>180975</xdr:rowOff>
        </xdr:to>
        <xdr:sp macro="" textlink="">
          <xdr:nvSpPr>
            <xdr:cNvPr id="5333" name="Check Box 1237" hidden="1">
              <a:extLst>
                <a:ext uri="{63B3BB69-23CF-44E3-9099-C40C66FF867C}">
                  <a14:compatExt spid="_x0000_s5333"/>
                </a:ext>
                <a:ext uri="{FF2B5EF4-FFF2-40B4-BE49-F238E27FC236}">
                  <a16:creationId xmlns:a16="http://schemas.microsoft.com/office/drawing/2014/main" id="{00000000-0008-0000-0000-0000D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27</xdr:row>
          <xdr:rowOff>190500</xdr:rowOff>
        </xdr:from>
        <xdr:to>
          <xdr:col>8</xdr:col>
          <xdr:colOff>581025</xdr:colOff>
          <xdr:row>29</xdr:row>
          <xdr:rowOff>0</xdr:rowOff>
        </xdr:to>
        <xdr:sp macro="" textlink="">
          <xdr:nvSpPr>
            <xdr:cNvPr id="5334" name="Check Box 1238" hidden="1">
              <a:extLst>
                <a:ext uri="{63B3BB69-23CF-44E3-9099-C40C66FF867C}">
                  <a14:compatExt spid="_x0000_s5334"/>
                </a:ext>
                <a:ext uri="{FF2B5EF4-FFF2-40B4-BE49-F238E27FC236}">
                  <a16:creationId xmlns:a16="http://schemas.microsoft.com/office/drawing/2014/main" id="{00000000-0008-0000-0000-0000D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28</xdr:row>
          <xdr:rowOff>190500</xdr:rowOff>
        </xdr:from>
        <xdr:to>
          <xdr:col>8</xdr:col>
          <xdr:colOff>581025</xdr:colOff>
          <xdr:row>30</xdr:row>
          <xdr:rowOff>0</xdr:rowOff>
        </xdr:to>
        <xdr:sp macro="" textlink="">
          <xdr:nvSpPr>
            <xdr:cNvPr id="5335" name="Check Box 1239" hidden="1">
              <a:extLst>
                <a:ext uri="{63B3BB69-23CF-44E3-9099-C40C66FF867C}">
                  <a14:compatExt spid="_x0000_s5335"/>
                </a:ext>
                <a:ext uri="{FF2B5EF4-FFF2-40B4-BE49-F238E27FC236}">
                  <a16:creationId xmlns:a16="http://schemas.microsoft.com/office/drawing/2014/main" id="{00000000-0008-0000-0000-0000D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29</xdr:row>
          <xdr:rowOff>190500</xdr:rowOff>
        </xdr:from>
        <xdr:to>
          <xdr:col>8</xdr:col>
          <xdr:colOff>581025</xdr:colOff>
          <xdr:row>31</xdr:row>
          <xdr:rowOff>0</xdr:rowOff>
        </xdr:to>
        <xdr:sp macro="" textlink="">
          <xdr:nvSpPr>
            <xdr:cNvPr id="5336" name="Check Box 1240" hidden="1">
              <a:extLst>
                <a:ext uri="{63B3BB69-23CF-44E3-9099-C40C66FF867C}">
                  <a14:compatExt spid="_x0000_s5336"/>
                </a:ext>
                <a:ext uri="{FF2B5EF4-FFF2-40B4-BE49-F238E27FC236}">
                  <a16:creationId xmlns:a16="http://schemas.microsoft.com/office/drawing/2014/main" id="{00000000-0008-0000-0000-0000D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30</xdr:row>
          <xdr:rowOff>485775</xdr:rowOff>
        </xdr:from>
        <xdr:to>
          <xdr:col>8</xdr:col>
          <xdr:colOff>590550</xdr:colOff>
          <xdr:row>32</xdr:row>
          <xdr:rowOff>0</xdr:rowOff>
        </xdr:to>
        <xdr:sp macro="" textlink="">
          <xdr:nvSpPr>
            <xdr:cNvPr id="5337" name="Check Box 1241" hidden="1">
              <a:extLst>
                <a:ext uri="{63B3BB69-23CF-44E3-9099-C40C66FF867C}">
                  <a14:compatExt spid="_x0000_s5337"/>
                </a:ext>
                <a:ext uri="{FF2B5EF4-FFF2-40B4-BE49-F238E27FC236}">
                  <a16:creationId xmlns:a16="http://schemas.microsoft.com/office/drawing/2014/main" id="{00000000-0008-0000-0000-0000D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52</xdr:row>
          <xdr:rowOff>0</xdr:rowOff>
        </xdr:from>
        <xdr:to>
          <xdr:col>8</xdr:col>
          <xdr:colOff>581025</xdr:colOff>
          <xdr:row>53</xdr:row>
          <xdr:rowOff>0</xdr:rowOff>
        </xdr:to>
        <xdr:sp macro="" textlink="">
          <xdr:nvSpPr>
            <xdr:cNvPr id="5338" name="Check Box 1242" hidden="1">
              <a:extLst>
                <a:ext uri="{63B3BB69-23CF-44E3-9099-C40C66FF867C}">
                  <a14:compatExt spid="_x0000_s5338"/>
                </a:ext>
                <a:ext uri="{FF2B5EF4-FFF2-40B4-BE49-F238E27FC236}">
                  <a16:creationId xmlns:a16="http://schemas.microsoft.com/office/drawing/2014/main" id="{00000000-0008-0000-0000-0000D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52</xdr:row>
          <xdr:rowOff>190500</xdr:rowOff>
        </xdr:from>
        <xdr:to>
          <xdr:col>8</xdr:col>
          <xdr:colOff>581025</xdr:colOff>
          <xdr:row>54</xdr:row>
          <xdr:rowOff>0</xdr:rowOff>
        </xdr:to>
        <xdr:sp macro="" textlink="">
          <xdr:nvSpPr>
            <xdr:cNvPr id="5339" name="Check Box 1243" hidden="1">
              <a:extLst>
                <a:ext uri="{63B3BB69-23CF-44E3-9099-C40C66FF867C}">
                  <a14:compatExt spid="_x0000_s5339"/>
                </a:ext>
                <a:ext uri="{FF2B5EF4-FFF2-40B4-BE49-F238E27FC236}">
                  <a16:creationId xmlns:a16="http://schemas.microsoft.com/office/drawing/2014/main" id="{00000000-0008-0000-0000-0000D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45</xdr:row>
          <xdr:rowOff>485775</xdr:rowOff>
        </xdr:from>
        <xdr:to>
          <xdr:col>8</xdr:col>
          <xdr:colOff>590550</xdr:colOff>
          <xdr:row>47</xdr:row>
          <xdr:rowOff>0</xdr:rowOff>
        </xdr:to>
        <xdr:sp macro="" textlink="">
          <xdr:nvSpPr>
            <xdr:cNvPr id="5340" name="Check Box 1244" hidden="1">
              <a:extLst>
                <a:ext uri="{63B3BB69-23CF-44E3-9099-C40C66FF867C}">
                  <a14:compatExt spid="_x0000_s5340"/>
                </a:ext>
                <a:ext uri="{FF2B5EF4-FFF2-40B4-BE49-F238E27FC236}">
                  <a16:creationId xmlns:a16="http://schemas.microsoft.com/office/drawing/2014/main" id="{00000000-0008-0000-0000-0000D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54</xdr:row>
          <xdr:rowOff>190500</xdr:rowOff>
        </xdr:from>
        <xdr:to>
          <xdr:col>8</xdr:col>
          <xdr:colOff>581025</xdr:colOff>
          <xdr:row>56</xdr:row>
          <xdr:rowOff>0</xdr:rowOff>
        </xdr:to>
        <xdr:sp macro="" textlink="">
          <xdr:nvSpPr>
            <xdr:cNvPr id="5341" name="Check Box 1245" hidden="1">
              <a:extLst>
                <a:ext uri="{63B3BB69-23CF-44E3-9099-C40C66FF867C}">
                  <a14:compatExt spid="_x0000_s5341"/>
                </a:ext>
                <a:ext uri="{FF2B5EF4-FFF2-40B4-BE49-F238E27FC236}">
                  <a16:creationId xmlns:a16="http://schemas.microsoft.com/office/drawing/2014/main" id="{00000000-0008-0000-0000-0000D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55</xdr:row>
          <xdr:rowOff>190500</xdr:rowOff>
        </xdr:from>
        <xdr:to>
          <xdr:col>8</xdr:col>
          <xdr:colOff>581025</xdr:colOff>
          <xdr:row>57</xdr:row>
          <xdr:rowOff>0</xdr:rowOff>
        </xdr:to>
        <xdr:sp macro="" textlink="">
          <xdr:nvSpPr>
            <xdr:cNvPr id="5342" name="Check Box 1246" hidden="1">
              <a:extLst>
                <a:ext uri="{63B3BB69-23CF-44E3-9099-C40C66FF867C}">
                  <a14:compatExt spid="_x0000_s5342"/>
                </a:ext>
                <a:ext uri="{FF2B5EF4-FFF2-40B4-BE49-F238E27FC236}">
                  <a16:creationId xmlns:a16="http://schemas.microsoft.com/office/drawing/2014/main" id="{00000000-0008-0000-0000-0000D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56</xdr:row>
          <xdr:rowOff>190500</xdr:rowOff>
        </xdr:from>
        <xdr:to>
          <xdr:col>8</xdr:col>
          <xdr:colOff>581025</xdr:colOff>
          <xdr:row>58</xdr:row>
          <xdr:rowOff>0</xdr:rowOff>
        </xdr:to>
        <xdr:sp macro="" textlink="">
          <xdr:nvSpPr>
            <xdr:cNvPr id="5343" name="Check Box 1247" hidden="1">
              <a:extLst>
                <a:ext uri="{63B3BB69-23CF-44E3-9099-C40C66FF867C}">
                  <a14:compatExt spid="_x0000_s5343"/>
                </a:ext>
                <a:ext uri="{FF2B5EF4-FFF2-40B4-BE49-F238E27FC236}">
                  <a16:creationId xmlns:a16="http://schemas.microsoft.com/office/drawing/2014/main" id="{00000000-0008-0000-0000-0000D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53</xdr:row>
          <xdr:rowOff>485775</xdr:rowOff>
        </xdr:from>
        <xdr:to>
          <xdr:col>8</xdr:col>
          <xdr:colOff>590550</xdr:colOff>
          <xdr:row>55</xdr:row>
          <xdr:rowOff>0</xdr:rowOff>
        </xdr:to>
        <xdr:sp macro="" textlink="">
          <xdr:nvSpPr>
            <xdr:cNvPr id="5344" name="Check Box 1248" hidden="1">
              <a:extLst>
                <a:ext uri="{63B3BB69-23CF-44E3-9099-C40C66FF867C}">
                  <a14:compatExt spid="_x0000_s5344"/>
                </a:ext>
                <a:ext uri="{FF2B5EF4-FFF2-40B4-BE49-F238E27FC236}">
                  <a16:creationId xmlns:a16="http://schemas.microsoft.com/office/drawing/2014/main" id="{00000000-0008-0000-0000-0000E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51</xdr:row>
          <xdr:rowOff>0</xdr:rowOff>
        </xdr:from>
        <xdr:to>
          <xdr:col>8</xdr:col>
          <xdr:colOff>590550</xdr:colOff>
          <xdr:row>52</xdr:row>
          <xdr:rowOff>0</xdr:rowOff>
        </xdr:to>
        <xdr:sp macro="" textlink="">
          <xdr:nvSpPr>
            <xdr:cNvPr id="5345" name="Check Box 1249" hidden="1">
              <a:extLst>
                <a:ext uri="{63B3BB69-23CF-44E3-9099-C40C66FF867C}">
                  <a14:compatExt spid="_x0000_s5345"/>
                </a:ext>
                <a:ext uri="{FF2B5EF4-FFF2-40B4-BE49-F238E27FC236}">
                  <a16:creationId xmlns:a16="http://schemas.microsoft.com/office/drawing/2014/main" id="{00000000-0008-0000-0000-0000E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46</xdr:row>
          <xdr:rowOff>190500</xdr:rowOff>
        </xdr:from>
        <xdr:to>
          <xdr:col>8</xdr:col>
          <xdr:colOff>581025</xdr:colOff>
          <xdr:row>48</xdr:row>
          <xdr:rowOff>0</xdr:rowOff>
        </xdr:to>
        <xdr:sp macro="" textlink="">
          <xdr:nvSpPr>
            <xdr:cNvPr id="5346" name="Check Box 1250" hidden="1">
              <a:extLst>
                <a:ext uri="{63B3BB69-23CF-44E3-9099-C40C66FF867C}">
                  <a14:compatExt spid="_x0000_s5346"/>
                </a:ext>
                <a:ext uri="{FF2B5EF4-FFF2-40B4-BE49-F238E27FC236}">
                  <a16:creationId xmlns:a16="http://schemas.microsoft.com/office/drawing/2014/main" id="{00000000-0008-0000-0000-0000E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47</xdr:row>
          <xdr:rowOff>190500</xdr:rowOff>
        </xdr:from>
        <xdr:to>
          <xdr:col>8</xdr:col>
          <xdr:colOff>581025</xdr:colOff>
          <xdr:row>49</xdr:row>
          <xdr:rowOff>0</xdr:rowOff>
        </xdr:to>
        <xdr:sp macro="" textlink="">
          <xdr:nvSpPr>
            <xdr:cNvPr id="5347" name="Check Box 1251" hidden="1">
              <a:extLst>
                <a:ext uri="{63B3BB69-23CF-44E3-9099-C40C66FF867C}">
                  <a14:compatExt spid="_x0000_s5347"/>
                </a:ext>
                <a:ext uri="{FF2B5EF4-FFF2-40B4-BE49-F238E27FC236}">
                  <a16:creationId xmlns:a16="http://schemas.microsoft.com/office/drawing/2014/main" id="{00000000-0008-0000-0000-0000E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390525</xdr:colOff>
          <xdr:row>48</xdr:row>
          <xdr:rowOff>190500</xdr:rowOff>
        </xdr:from>
        <xdr:to>
          <xdr:col>8</xdr:col>
          <xdr:colOff>581025</xdr:colOff>
          <xdr:row>50</xdr:row>
          <xdr:rowOff>0</xdr:rowOff>
        </xdr:to>
        <xdr:sp macro="" textlink="">
          <xdr:nvSpPr>
            <xdr:cNvPr id="5348" name="Check Box 1252" hidden="1">
              <a:extLst>
                <a:ext uri="{63B3BB69-23CF-44E3-9099-C40C66FF867C}">
                  <a14:compatExt spid="_x0000_s5348"/>
                </a:ext>
                <a:ext uri="{FF2B5EF4-FFF2-40B4-BE49-F238E27FC236}">
                  <a16:creationId xmlns:a16="http://schemas.microsoft.com/office/drawing/2014/main" id="{00000000-0008-0000-0000-0000E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49</xdr:row>
          <xdr:rowOff>485775</xdr:rowOff>
        </xdr:from>
        <xdr:to>
          <xdr:col>8</xdr:col>
          <xdr:colOff>590550</xdr:colOff>
          <xdr:row>51</xdr:row>
          <xdr:rowOff>0</xdr:rowOff>
        </xdr:to>
        <xdr:sp macro="" textlink="">
          <xdr:nvSpPr>
            <xdr:cNvPr id="5349" name="Check Box 1253" hidden="1">
              <a:extLst>
                <a:ext uri="{63B3BB69-23CF-44E3-9099-C40C66FF867C}">
                  <a14:compatExt spid="_x0000_s5349"/>
                </a:ext>
                <a:ext uri="{FF2B5EF4-FFF2-40B4-BE49-F238E27FC236}">
                  <a16:creationId xmlns:a16="http://schemas.microsoft.com/office/drawing/2014/main" id="{00000000-0008-0000-0000-0000E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26" Type="http://schemas.openxmlformats.org/officeDocument/2006/relationships/ctrlProp" Target="../ctrlProps/ctrlProp223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68" Type="http://schemas.openxmlformats.org/officeDocument/2006/relationships/ctrlProp" Target="../ctrlProps/ctrlProp265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37" Type="http://schemas.openxmlformats.org/officeDocument/2006/relationships/ctrlProp" Target="../ctrlProps/ctrlProp234.xml"/><Relationship Id="rId258" Type="http://schemas.openxmlformats.org/officeDocument/2006/relationships/ctrlProp" Target="../ctrlProps/ctrlProp255.xml"/><Relationship Id="rId279" Type="http://schemas.openxmlformats.org/officeDocument/2006/relationships/ctrlProp" Target="../ctrlProps/ctrlProp276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27" Type="http://schemas.openxmlformats.org/officeDocument/2006/relationships/ctrlProp" Target="../ctrlProps/ctrlProp224.xml"/><Relationship Id="rId248" Type="http://schemas.openxmlformats.org/officeDocument/2006/relationships/ctrlProp" Target="../ctrlProps/ctrlProp245.xml"/><Relationship Id="rId269" Type="http://schemas.openxmlformats.org/officeDocument/2006/relationships/ctrlProp" Target="../ctrlProps/ctrlProp266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217" Type="http://schemas.openxmlformats.org/officeDocument/2006/relationships/ctrlProp" Target="../ctrlProps/ctrlProp214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291" Type="http://schemas.openxmlformats.org/officeDocument/2006/relationships/ctrlProp" Target="../ctrlProps/ctrlProp288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28" Type="http://schemas.openxmlformats.org/officeDocument/2006/relationships/ctrlProp" Target="../ctrlProps/ctrlProp225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281" Type="http://schemas.openxmlformats.org/officeDocument/2006/relationships/ctrlProp" Target="../ctrlProps/ctrlProp278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3" Type="http://schemas.openxmlformats.org/officeDocument/2006/relationships/ctrlProp" Target="../ctrlProps/ctrlProp210.xml"/><Relationship Id="rId218" Type="http://schemas.openxmlformats.org/officeDocument/2006/relationships/ctrlProp" Target="../ctrlProps/ctrlProp215.xml"/><Relationship Id="rId234" Type="http://schemas.openxmlformats.org/officeDocument/2006/relationships/ctrlProp" Target="../ctrlProps/ctrlProp231.xml"/><Relationship Id="rId239" Type="http://schemas.openxmlformats.org/officeDocument/2006/relationships/ctrlProp" Target="../ctrlProps/ctrlProp236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0" Type="http://schemas.openxmlformats.org/officeDocument/2006/relationships/ctrlProp" Target="../ctrlProps/ctrlProp247.xml"/><Relationship Id="rId255" Type="http://schemas.openxmlformats.org/officeDocument/2006/relationships/ctrlProp" Target="../ctrlProps/ctrlProp252.xml"/><Relationship Id="rId271" Type="http://schemas.openxmlformats.org/officeDocument/2006/relationships/ctrlProp" Target="../ctrlProps/ctrlProp268.xml"/><Relationship Id="rId276" Type="http://schemas.openxmlformats.org/officeDocument/2006/relationships/ctrlProp" Target="../ctrlProps/ctrlProp273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0" Type="http://schemas.openxmlformats.org/officeDocument/2006/relationships/ctrlProp" Target="../ctrlProps/ctrlProp237.xml"/><Relationship Id="rId245" Type="http://schemas.openxmlformats.org/officeDocument/2006/relationships/ctrlProp" Target="../ctrlProps/ctrlProp242.xml"/><Relationship Id="rId261" Type="http://schemas.openxmlformats.org/officeDocument/2006/relationships/ctrlProp" Target="../ctrlProps/ctrlProp258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282" Type="http://schemas.openxmlformats.org/officeDocument/2006/relationships/ctrlProp" Target="../ctrlProps/ctrlProp279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219" Type="http://schemas.openxmlformats.org/officeDocument/2006/relationships/ctrlProp" Target="../ctrlProps/ctrlProp21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0" Type="http://schemas.openxmlformats.org/officeDocument/2006/relationships/ctrlProp" Target="../ctrlProps/ctrlProp227.xml"/><Relationship Id="rId235" Type="http://schemas.openxmlformats.org/officeDocument/2006/relationships/ctrlProp" Target="../ctrlProps/ctrlProp232.xml"/><Relationship Id="rId251" Type="http://schemas.openxmlformats.org/officeDocument/2006/relationships/ctrlProp" Target="../ctrlProps/ctrlProp248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72" Type="http://schemas.openxmlformats.org/officeDocument/2006/relationships/ctrlProp" Target="../ctrlProps/ctrlProp269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0" Type="http://schemas.openxmlformats.org/officeDocument/2006/relationships/ctrlProp" Target="../ctrlProps/ctrlProp217.xml"/><Relationship Id="rId225" Type="http://schemas.openxmlformats.org/officeDocument/2006/relationships/ctrlProp" Target="../ctrlProps/ctrlProp222.xml"/><Relationship Id="rId241" Type="http://schemas.openxmlformats.org/officeDocument/2006/relationships/ctrlProp" Target="../ctrlProps/ctrlProp238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262" Type="http://schemas.openxmlformats.org/officeDocument/2006/relationships/ctrlProp" Target="../ctrlProps/ctrlProp259.xml"/><Relationship Id="rId283" Type="http://schemas.openxmlformats.org/officeDocument/2006/relationships/ctrlProp" Target="../ctrlProps/ctrlProp28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1"/>
  <sheetViews>
    <sheetView tabSelected="1" workbookViewId="0">
      <selection sqref="A1:H1"/>
    </sheetView>
  </sheetViews>
  <sheetFormatPr defaultRowHeight="15" x14ac:dyDescent="0.25"/>
  <cols>
    <col min="1" max="1" width="12.42578125" style="1" bestFit="1" customWidth="1"/>
    <col min="2" max="2" width="9.7109375" style="1" bestFit="1" customWidth="1"/>
    <col min="3" max="3" width="12.5703125" style="1" bestFit="1" customWidth="1"/>
    <col min="4" max="4" width="13.7109375" style="1" bestFit="1" customWidth="1"/>
    <col min="5" max="5" width="12.7109375" style="1" bestFit="1" customWidth="1"/>
    <col min="6" max="6" width="13.85546875" style="1" bestFit="1" customWidth="1"/>
    <col min="7" max="7" width="12.140625" style="1" bestFit="1" customWidth="1"/>
    <col min="8" max="8" width="14.28515625" style="1" bestFit="1" customWidth="1"/>
    <col min="9" max="9" width="14.85546875" customWidth="1"/>
    <col min="10" max="10" width="18.85546875" bestFit="1" customWidth="1"/>
    <col min="13" max="14" width="12.7109375" bestFit="1" customWidth="1"/>
  </cols>
  <sheetData>
    <row r="1" spans="1:10" x14ac:dyDescent="0.25">
      <c r="A1" s="57" t="s">
        <v>16</v>
      </c>
      <c r="B1" s="57"/>
      <c r="C1" s="57"/>
      <c r="D1" s="57"/>
      <c r="E1" s="57"/>
      <c r="F1" s="57"/>
      <c r="G1" s="57"/>
      <c r="H1" s="57"/>
    </row>
    <row r="2" spans="1:10" x14ac:dyDescent="0.25">
      <c r="A2" s="54" t="s">
        <v>5</v>
      </c>
      <c r="B2" s="54"/>
      <c r="C2" s="54" t="s">
        <v>126</v>
      </c>
      <c r="D2" s="54"/>
      <c r="E2" s="54"/>
      <c r="F2" s="54"/>
      <c r="G2" s="54"/>
      <c r="H2" s="54"/>
    </row>
    <row r="3" spans="1:10" x14ac:dyDescent="0.25">
      <c r="A3" s="54" t="s">
        <v>6</v>
      </c>
      <c r="B3" s="54"/>
      <c r="C3" s="58">
        <v>44263</v>
      </c>
      <c r="D3" s="58"/>
      <c r="E3" s="58"/>
      <c r="F3" s="58"/>
      <c r="G3" s="58"/>
      <c r="H3" s="58"/>
    </row>
    <row r="4" spans="1:10" x14ac:dyDescent="0.25">
      <c r="A4" s="54" t="s">
        <v>7</v>
      </c>
      <c r="B4" s="54"/>
      <c r="C4" s="54" t="s">
        <v>127</v>
      </c>
      <c r="D4" s="54"/>
      <c r="E4" s="54"/>
      <c r="F4" s="54"/>
      <c r="G4" s="54"/>
      <c r="H4" s="54"/>
    </row>
    <row r="5" spans="1:10" x14ac:dyDescent="0.25">
      <c r="A5" s="54" t="s">
        <v>8</v>
      </c>
      <c r="B5" s="54"/>
      <c r="C5" s="54" t="s">
        <v>128</v>
      </c>
      <c r="D5" s="54"/>
      <c r="E5" s="54"/>
      <c r="F5" s="54"/>
      <c r="G5" s="54"/>
      <c r="H5" s="54"/>
    </row>
    <row r="6" spans="1:10" ht="15.75" thickBot="1" x14ac:dyDescent="0.3">
      <c r="A6" s="2"/>
      <c r="B6" s="2"/>
      <c r="C6" s="2"/>
      <c r="D6" s="2"/>
      <c r="E6" s="2"/>
      <c r="F6" s="2"/>
      <c r="G6" s="2"/>
      <c r="H6" s="2"/>
    </row>
    <row r="7" spans="1:10" ht="15.75" thickBot="1" x14ac:dyDescent="0.3">
      <c r="A7" s="55" t="s">
        <v>129</v>
      </c>
      <c r="B7" s="56"/>
      <c r="C7" s="56"/>
      <c r="D7" s="56"/>
      <c r="E7" s="56"/>
      <c r="F7" s="56"/>
      <c r="G7" s="56"/>
      <c r="H7" s="56"/>
      <c r="I7" s="37" t="s">
        <v>26</v>
      </c>
      <c r="J7" s="36" t="s">
        <v>55</v>
      </c>
    </row>
    <row r="8" spans="1:10" ht="30" x14ac:dyDescent="0.25">
      <c r="A8" s="51" t="s">
        <v>4</v>
      </c>
      <c r="B8" s="52"/>
      <c r="C8" s="43" t="s">
        <v>9</v>
      </c>
      <c r="D8" s="43" t="s">
        <v>10</v>
      </c>
      <c r="E8" s="43" t="s">
        <v>11</v>
      </c>
      <c r="F8" s="10" t="s">
        <v>12</v>
      </c>
      <c r="G8" s="43" t="s">
        <v>13</v>
      </c>
      <c r="H8" s="43" t="s">
        <v>14</v>
      </c>
      <c r="I8" s="34" t="s">
        <v>24</v>
      </c>
      <c r="J8" s="35" t="s">
        <v>25</v>
      </c>
    </row>
    <row r="9" spans="1:10" x14ac:dyDescent="0.25">
      <c r="A9" s="11" t="s">
        <v>30</v>
      </c>
      <c r="B9" s="65">
        <v>44258</v>
      </c>
      <c r="C9" s="7">
        <v>650856.43850000005</v>
      </c>
      <c r="D9" s="7">
        <v>1877145.3759000001</v>
      </c>
      <c r="E9" s="7">
        <v>890.47810000000004</v>
      </c>
      <c r="F9" s="7">
        <f>C9-$C$21</f>
        <v>5.6100000045262277E-2</v>
      </c>
      <c r="G9" s="7">
        <f>D9-$D$21</f>
        <v>1.1683333432301879E-2</v>
      </c>
      <c r="H9" s="29">
        <f>E9-$E$21</f>
        <v>-0.21503333333328101</v>
      </c>
      <c r="I9" s="30" t="b">
        <v>0</v>
      </c>
      <c r="J9" s="7">
        <f t="shared" ref="J9:J20" si="0">ABS(F9)+ABS(G9)</f>
        <v>6.7783333477564156E-2</v>
      </c>
    </row>
    <row r="10" spans="1:10" x14ac:dyDescent="0.25">
      <c r="A10" s="11" t="s">
        <v>31</v>
      </c>
      <c r="B10" s="65">
        <v>44258</v>
      </c>
      <c r="C10" s="7">
        <v>650856.44900000002</v>
      </c>
      <c r="D10" s="7">
        <v>1877145.3785999999</v>
      </c>
      <c r="E10" s="7">
        <v>890.38499999999999</v>
      </c>
      <c r="F10" s="7">
        <f>C10-$C$21</f>
        <v>6.6600000020116568E-2</v>
      </c>
      <c r="G10" s="7">
        <f>D10-$D$21</f>
        <v>1.4383333269506693E-2</v>
      </c>
      <c r="H10" s="29">
        <f>E10-$E$21</f>
        <v>-0.30813333333333048</v>
      </c>
      <c r="I10" s="30" t="b">
        <v>0</v>
      </c>
      <c r="J10" s="7">
        <f t="shared" si="0"/>
        <v>8.098333328962326E-2</v>
      </c>
    </row>
    <row r="11" spans="1:10" x14ac:dyDescent="0.25">
      <c r="A11" s="11" t="s">
        <v>32</v>
      </c>
      <c r="B11" s="65">
        <v>44258</v>
      </c>
      <c r="C11" s="7">
        <v>650856.48</v>
      </c>
      <c r="D11" s="7">
        <v>1877145.3758</v>
      </c>
      <c r="E11" s="7">
        <v>890.5181</v>
      </c>
      <c r="F11" s="7">
        <f>C11-$C$21</f>
        <v>9.7599999979138374E-2</v>
      </c>
      <c r="G11" s="7">
        <f>D11-$D$21</f>
        <v>1.1583333369344473E-2</v>
      </c>
      <c r="H11" s="29">
        <f>E11-$E$21</f>
        <v>-0.17503333333331739</v>
      </c>
      <c r="I11" s="30" t="b">
        <v>0</v>
      </c>
      <c r="J11" s="7">
        <f t="shared" si="0"/>
        <v>0.10918333334848285</v>
      </c>
    </row>
    <row r="12" spans="1:10" x14ac:dyDescent="0.25">
      <c r="A12" s="11" t="s">
        <v>33</v>
      </c>
      <c r="B12" s="65">
        <v>44258</v>
      </c>
      <c r="C12" s="7">
        <v>650856.52009999997</v>
      </c>
      <c r="D12" s="7">
        <v>1877145.3633999999</v>
      </c>
      <c r="E12" s="7">
        <v>890.45129999999995</v>
      </c>
      <c r="F12" s="7">
        <f>C12-$C$21</f>
        <v>0.13769999996293336</v>
      </c>
      <c r="G12" s="7">
        <f>D12-$D$21</f>
        <v>-8.1666675396263599E-4</v>
      </c>
      <c r="H12" s="29">
        <f>E12-$E$21</f>
        <v>-0.24183333333337487</v>
      </c>
      <c r="I12" s="30" t="b">
        <v>0</v>
      </c>
      <c r="J12" s="7">
        <f t="shared" si="0"/>
        <v>0.138516666716896</v>
      </c>
    </row>
    <row r="13" spans="1:10" x14ac:dyDescent="0.25">
      <c r="A13" s="11" t="s">
        <v>34</v>
      </c>
      <c r="B13" s="65">
        <v>44258</v>
      </c>
      <c r="C13" s="7">
        <v>650856.48829999997</v>
      </c>
      <c r="D13" s="7">
        <v>1877145.3585999999</v>
      </c>
      <c r="E13" s="7">
        <v>890.58280000000002</v>
      </c>
      <c r="F13" s="7">
        <f>C13-$C$21</f>
        <v>0.10589999996591359</v>
      </c>
      <c r="G13" s="7">
        <f>D13-$D$21</f>
        <v>-5.6166667491197586E-3</v>
      </c>
      <c r="H13" s="29">
        <f>E13-$E$21</f>
        <v>-0.1103333333333012</v>
      </c>
      <c r="I13" s="30" t="b">
        <v>0</v>
      </c>
      <c r="J13" s="7">
        <f t="shared" si="0"/>
        <v>0.11151666671503335</v>
      </c>
    </row>
    <row r="14" spans="1:10" x14ac:dyDescent="0.25">
      <c r="A14" s="11" t="s">
        <v>35</v>
      </c>
      <c r="B14" s="65">
        <v>44258</v>
      </c>
      <c r="C14" s="7">
        <v>650856.45349999995</v>
      </c>
      <c r="D14" s="7">
        <v>1877145.3711999999</v>
      </c>
      <c r="E14" s="7">
        <v>890.58860000000004</v>
      </c>
      <c r="F14" s="7">
        <f t="shared" ref="F14:F20" si="1">C14-$C$21</f>
        <v>7.1099999942816794E-2</v>
      </c>
      <c r="G14" s="7">
        <f t="shared" ref="G14:G20" si="2">D14-$D$21</f>
        <v>6.9833332672715187E-3</v>
      </c>
      <c r="H14" s="29">
        <f t="shared" ref="H14:H20" si="3">E14-$E$21</f>
        <v>-0.10453333333327919</v>
      </c>
      <c r="I14" s="30" t="b">
        <v>0</v>
      </c>
      <c r="J14" s="7">
        <f t="shared" si="0"/>
        <v>7.8083333210088313E-2</v>
      </c>
    </row>
    <row r="15" spans="1:10" x14ac:dyDescent="0.25">
      <c r="A15" s="11" t="s">
        <v>36</v>
      </c>
      <c r="B15" s="65">
        <v>44258</v>
      </c>
      <c r="C15" s="7">
        <v>650856.42520000006</v>
      </c>
      <c r="D15" s="7">
        <v>1877145.3703000001</v>
      </c>
      <c r="E15" s="7">
        <v>890.67830000000004</v>
      </c>
      <c r="F15" s="7">
        <f t="shared" si="1"/>
        <v>4.2800000053830445E-2</v>
      </c>
      <c r="G15" s="7">
        <f t="shared" si="2"/>
        <v>6.0833333991467953E-3</v>
      </c>
      <c r="H15" s="29">
        <f t="shared" si="3"/>
        <v>-1.4833333333285736E-2</v>
      </c>
      <c r="I15" s="30" t="b">
        <v>1</v>
      </c>
      <c r="J15" s="7">
        <f t="shared" si="0"/>
        <v>4.888333345297724E-2</v>
      </c>
    </row>
    <row r="16" spans="1:10" x14ac:dyDescent="0.25">
      <c r="A16" s="11" t="s">
        <v>37</v>
      </c>
      <c r="B16" s="65">
        <v>44258</v>
      </c>
      <c r="C16" s="7">
        <v>650856.41339999996</v>
      </c>
      <c r="D16" s="7">
        <v>1877145.3666000001</v>
      </c>
      <c r="E16" s="7">
        <v>890.59220000000005</v>
      </c>
      <c r="F16" s="7">
        <f t="shared" si="1"/>
        <v>3.0999999959021807E-2</v>
      </c>
      <c r="G16" s="7">
        <f t="shared" si="2"/>
        <v>2.3833333980292082E-3</v>
      </c>
      <c r="H16" s="29">
        <f t="shared" si="3"/>
        <v>-0.10093333333327337</v>
      </c>
      <c r="I16" s="30" t="b">
        <v>1</v>
      </c>
      <c r="J16" s="7">
        <f t="shared" si="0"/>
        <v>3.3383333357051015E-2</v>
      </c>
    </row>
    <row r="17" spans="1:10" x14ac:dyDescent="0.25">
      <c r="A17" s="11" t="s">
        <v>38</v>
      </c>
      <c r="B17" s="65">
        <v>44258</v>
      </c>
      <c r="C17" s="7">
        <v>650856.37340000004</v>
      </c>
      <c r="D17" s="7">
        <v>1877145.3661</v>
      </c>
      <c r="E17" s="7">
        <v>890.59879999999998</v>
      </c>
      <c r="F17" s="7">
        <f t="shared" si="1"/>
        <v>-8.9999999618157744E-3</v>
      </c>
      <c r="G17" s="7">
        <f t="shared" si="2"/>
        <v>1.8833333160728216E-3</v>
      </c>
      <c r="H17" s="29">
        <f t="shared" si="3"/>
        <v>-9.4333333333338487E-2</v>
      </c>
      <c r="I17" s="30" t="b">
        <v>1</v>
      </c>
      <c r="J17" s="7">
        <f t="shared" si="0"/>
        <v>1.0883333277888596E-2</v>
      </c>
    </row>
    <row r="18" spans="1:10" x14ac:dyDescent="0.25">
      <c r="A18" s="11" t="s">
        <v>39</v>
      </c>
      <c r="B18" s="65">
        <v>44258</v>
      </c>
      <c r="C18" s="7">
        <v>650856.34380000003</v>
      </c>
      <c r="D18" s="7">
        <v>1877145.358</v>
      </c>
      <c r="E18" s="7">
        <v>890.66629999999998</v>
      </c>
      <c r="F18" s="7">
        <f t="shared" si="1"/>
        <v>-3.8599999970756471E-2</v>
      </c>
      <c r="G18" s="7">
        <f t="shared" si="2"/>
        <v>-6.2166666612029076E-3</v>
      </c>
      <c r="H18" s="29">
        <f t="shared" si="3"/>
        <v>-2.6833333333343035E-2</v>
      </c>
      <c r="I18" s="30" t="b">
        <v>1</v>
      </c>
      <c r="J18" s="7">
        <f t="shared" si="0"/>
        <v>4.4816666631959379E-2</v>
      </c>
    </row>
    <row r="19" spans="1:10" x14ac:dyDescent="0.25">
      <c r="A19" s="11" t="s">
        <v>40</v>
      </c>
      <c r="B19" s="65">
        <v>44258</v>
      </c>
      <c r="C19" s="7">
        <v>650856.36800000002</v>
      </c>
      <c r="D19" s="7">
        <v>1877145.3521</v>
      </c>
      <c r="E19" s="7">
        <v>890.80920000000003</v>
      </c>
      <c r="F19" s="7">
        <f t="shared" si="1"/>
        <v>-1.4399999985471368E-2</v>
      </c>
      <c r="G19" s="7">
        <f t="shared" si="2"/>
        <v>-1.2116666650399566E-2</v>
      </c>
      <c r="H19" s="29">
        <f t="shared" si="3"/>
        <v>0.11606666666671117</v>
      </c>
      <c r="I19" s="30" t="b">
        <v>1</v>
      </c>
      <c r="J19" s="7">
        <f t="shared" si="0"/>
        <v>2.6516666635870934E-2</v>
      </c>
    </row>
    <row r="20" spans="1:10" x14ac:dyDescent="0.25">
      <c r="A20" s="11" t="s">
        <v>41</v>
      </c>
      <c r="B20" s="65">
        <v>44258</v>
      </c>
      <c r="C20" s="7">
        <v>650856.37060000002</v>
      </c>
      <c r="D20" s="7">
        <v>1877145.3722000001</v>
      </c>
      <c r="E20" s="7">
        <v>890.81399999999996</v>
      </c>
      <c r="F20" s="7">
        <f t="shared" si="1"/>
        <v>-1.1799999978393316E-2</v>
      </c>
      <c r="G20" s="7">
        <f t="shared" si="2"/>
        <v>7.9833334311842918E-3</v>
      </c>
      <c r="H20" s="29">
        <f t="shared" si="3"/>
        <v>0.12086666666664314</v>
      </c>
      <c r="I20" s="30" t="b">
        <v>1</v>
      </c>
      <c r="J20" s="7">
        <f t="shared" si="0"/>
        <v>1.9783333409577608E-2</v>
      </c>
    </row>
    <row r="21" spans="1:10" x14ac:dyDescent="0.25">
      <c r="A21" s="3"/>
      <c r="B21" s="24" t="s">
        <v>3</v>
      </c>
      <c r="C21" s="47">
        <f t="shared" ref="C21:E21" si="4">(IF($I9=TRUE,C9,0)+IF($I10=TRUE,C10,0)+IF($I11=TRUE,C11,0)+IF($I12=TRUE,C12,0)+IF($I13=TRUE,C13,0)+IF($I14=TRUE,C14,0)+IF($I15=TRUE,C15,0)+IF($I16=TRUE,C16,0)+IF($I17=TRUE,C17,0)+IF($I18=TRUE,C18,0)+IF($I19=TRUE,C19,0)+IF($I20=TRUE,C20,0))/(IF($I9=TRUE,1,0)+IF($I10=TRUE,1,0)+IF($I11=TRUE,1,0)+IF($I12=TRUE,1,0)+IF($I13=TRUE,1,0)+IF($I14=TRUE,1,0)+IF($I15=TRUE,1,0)+IF($I16=TRUE,1,0)+IF($I17=TRUE,1,0)+IF($I18=TRUE,1,0)+IF($I19=TRUE,1,0)+IF($I20=TRUE,1,0))</f>
        <v>650856.3824</v>
      </c>
      <c r="D21" s="47">
        <f t="shared" si="4"/>
        <v>1877145.3642166667</v>
      </c>
      <c r="E21" s="47">
        <f t="shared" si="4"/>
        <v>890.69313333333332</v>
      </c>
      <c r="F21" s="2"/>
      <c r="G21" s="2"/>
      <c r="H21" s="2"/>
      <c r="I21" s="12"/>
      <c r="J21" s="31"/>
    </row>
    <row r="22" spans="1:10" x14ac:dyDescent="0.25">
      <c r="A22" s="46" t="s">
        <v>125</v>
      </c>
      <c r="B22" s="2"/>
      <c r="C22" s="48">
        <v>650856.42698333331</v>
      </c>
      <c r="D22" s="48">
        <v>1877145.3673999999</v>
      </c>
      <c r="E22" s="48">
        <v>890.59689166666658</v>
      </c>
      <c r="F22" s="2"/>
      <c r="G22" s="2"/>
      <c r="H22" s="2"/>
      <c r="I22" s="12"/>
      <c r="J22" s="31"/>
    </row>
    <row r="23" spans="1:10" x14ac:dyDescent="0.25">
      <c r="A23" s="53" t="s">
        <v>15</v>
      </c>
      <c r="B23" s="54"/>
      <c r="C23" s="7">
        <f>SQRT((((IF($I9=TRUE,F9^2,0))+(IF($I10=TRUE,F10^2,0))+(IF($I11=TRUE,F11^2,0))+(IF($I12=TRUE,F12^2,0))+(IF($I13=TRUE,F13^2,0))+(IF($I14=TRUE,F14^2,0))+(IF($I15=TRUE,F15^2,0))+(IF($I16=TRUE,F16^2,0))+(IF($I17=TRUE,F17^2,0))+(IF($I18=TRUE,F18^2,0))+(IF($I19=TRUE,F19^2,0))+(IF($I20=TRUE,F20^2,0))))/(IF($I9=TRUE,1,0)+IF($I10=TRUE,1,0)+IF($I11=TRUE,1,0)+IF($I12=TRUE,1,0)+IF($I13=TRUE,1,0)+IF($I14=TRUE,1,0)+IF($I15=TRUE,1,0)+IF($I16=TRUE,1,0)+IF($I17=TRUE,1,0)+IF($I18=TRUE,1,0)+IF($I19=TRUE,1,0)+IF($I20=TRUE,1,0)))</f>
        <v>2.8019041139297811E-2</v>
      </c>
      <c r="D23" s="7">
        <f t="shared" ref="D23:E23" si="5">SQRT((((IF($I9=TRUE,G9^2,0))+(IF($I10=TRUE,G10^2,0))+(IF($I11=TRUE,G11^2,0))+(IF($I12=TRUE,G12^2,0))+(IF($I13=TRUE,G13^2,0))+(IF($I14=TRUE,G14^2,0))+(IF($I15=TRUE,G15^2,0))+(IF($I16=TRUE,G16^2,0))+(IF($I17=TRUE,G17^2,0))+(IF($I18=TRUE,G18^2,0))+(IF($I19=TRUE,G19^2,0))+(IF($I20=TRUE,G20^2,0))))/(IF($I9=TRUE,1,0)+IF($I10=TRUE,1,0)+IF($I11=TRUE,1,0)+IF($I12=TRUE,1,0)+IF($I13=TRUE,1,0)+IF($I14=TRUE,1,0)+IF($I15=TRUE,1,0)+IF($I16=TRUE,1,0)+IF($I17=TRUE,1,0)+IF($I18=TRUE,1,0)+IF($I19=TRUE,1,0)+IF($I20=TRUE,1,0)))</f>
        <v>7.016983391240233E-3</v>
      </c>
      <c r="E23" s="7">
        <f t="shared" si="5"/>
        <v>8.9541976500155093E-2</v>
      </c>
      <c r="F23" s="2"/>
      <c r="G23" s="2"/>
      <c r="H23" s="2"/>
      <c r="I23" s="12"/>
      <c r="J23" s="31"/>
    </row>
    <row r="24" spans="1:10" ht="15.75" thickBot="1" x14ac:dyDescent="0.3">
      <c r="A24" s="4"/>
      <c r="B24" s="5"/>
      <c r="C24" s="9" t="str">
        <f>IF(C23&lt;0.029,"OK","N.G.")</f>
        <v>OK</v>
      </c>
      <c r="D24" s="9" t="str">
        <f>IF(D23&lt;0.029,"OK","N.G.")</f>
        <v>OK</v>
      </c>
      <c r="E24" s="9" t="str">
        <f>IF(E23&lt;0.035,"OK","N.G.")</f>
        <v>N.G.</v>
      </c>
      <c r="F24" s="5"/>
      <c r="G24" s="5"/>
      <c r="H24" s="5"/>
      <c r="I24" s="32"/>
      <c r="J24" s="33"/>
    </row>
    <row r="25" spans="1:10" ht="15.75" thickBot="1" x14ac:dyDescent="0.3"/>
    <row r="26" spans="1:10" ht="15.75" thickBot="1" x14ac:dyDescent="0.3">
      <c r="A26" s="55" t="s">
        <v>54</v>
      </c>
      <c r="B26" s="56"/>
      <c r="C26" s="56"/>
      <c r="D26" s="56"/>
      <c r="E26" s="56"/>
      <c r="F26" s="56"/>
      <c r="G26" s="56"/>
      <c r="H26" s="56"/>
      <c r="I26" s="37" t="s">
        <v>26</v>
      </c>
      <c r="J26" s="36" t="s">
        <v>55</v>
      </c>
    </row>
    <row r="27" spans="1:10" ht="30" x14ac:dyDescent="0.25">
      <c r="A27" s="51" t="s">
        <v>4</v>
      </c>
      <c r="B27" s="52"/>
      <c r="C27" s="43" t="s">
        <v>9</v>
      </c>
      <c r="D27" s="43" t="s">
        <v>10</v>
      </c>
      <c r="E27" s="43" t="s">
        <v>11</v>
      </c>
      <c r="F27" s="10" t="s">
        <v>12</v>
      </c>
      <c r="G27" s="43" t="s">
        <v>13</v>
      </c>
      <c r="H27" s="43" t="s">
        <v>14</v>
      </c>
      <c r="I27" s="34" t="s">
        <v>24</v>
      </c>
      <c r="J27" s="35" t="s">
        <v>25</v>
      </c>
    </row>
    <row r="28" spans="1:10" x14ac:dyDescent="0.25">
      <c r="A28" s="11" t="s">
        <v>42</v>
      </c>
      <c r="B28" s="65">
        <v>44258</v>
      </c>
      <c r="C28" s="7">
        <v>650856.54240000003</v>
      </c>
      <c r="D28" s="7">
        <v>1877145.4102</v>
      </c>
      <c r="E28" s="7">
        <v>890.71630000000005</v>
      </c>
      <c r="F28" s="7">
        <f>C28-$C$40</f>
        <v>1.9122222322039306E-2</v>
      </c>
      <c r="G28" s="7">
        <f>D28-$D$40</f>
        <v>-4.2777778580784798E-3</v>
      </c>
      <c r="H28" s="7">
        <f>E28-$E$40</f>
        <v>-1.9288888888922884E-2</v>
      </c>
      <c r="I28" s="30" t="b">
        <v>1</v>
      </c>
      <c r="J28" s="7">
        <f t="shared" ref="J28:J39" si="6">ABS(F28)+ABS(G28)</f>
        <v>2.3400000180117786E-2</v>
      </c>
    </row>
    <row r="29" spans="1:10" x14ac:dyDescent="0.25">
      <c r="A29" s="11" t="s">
        <v>43</v>
      </c>
      <c r="B29" s="65">
        <v>44258</v>
      </c>
      <c r="C29" s="7">
        <v>650856.55579999997</v>
      </c>
      <c r="D29" s="7">
        <v>1877145.4091</v>
      </c>
      <c r="E29" s="7">
        <v>890.74090000000001</v>
      </c>
      <c r="F29" s="7">
        <f t="shared" ref="F29:F39" si="7">C29-$C$40</f>
        <v>3.2522222260013223E-2</v>
      </c>
      <c r="G29" s="7">
        <f t="shared" ref="G29:G39" si="8">D29-$D$40</f>
        <v>-5.3777778521180153E-3</v>
      </c>
      <c r="H29" s="7">
        <f t="shared" ref="H29:H39" si="9">E29-$E$40</f>
        <v>5.3111111110411002E-3</v>
      </c>
      <c r="I29" s="30" t="b">
        <v>1</v>
      </c>
      <c r="J29" s="7">
        <f t="shared" si="6"/>
        <v>3.7900000112131238E-2</v>
      </c>
    </row>
    <row r="30" spans="1:10" x14ac:dyDescent="0.25">
      <c r="A30" s="11" t="s">
        <v>44</v>
      </c>
      <c r="B30" s="65">
        <v>44258</v>
      </c>
      <c r="C30" s="7">
        <v>650856.55279999995</v>
      </c>
      <c r="D30" s="7">
        <v>1877145.4180000001</v>
      </c>
      <c r="E30" s="7">
        <v>890.72500000000002</v>
      </c>
      <c r="F30" s="7">
        <f t="shared" si="7"/>
        <v>2.9522222233936191E-2</v>
      </c>
      <c r="G30" s="7">
        <f t="shared" si="8"/>
        <v>3.5222221631556749E-3</v>
      </c>
      <c r="H30" s="7">
        <f t="shared" si="9"/>
        <v>-1.0588888888946713E-2</v>
      </c>
      <c r="I30" s="30" t="b">
        <v>1</v>
      </c>
      <c r="J30" s="7">
        <f t="shared" si="6"/>
        <v>3.3044444397091866E-2</v>
      </c>
    </row>
    <row r="31" spans="1:10" x14ac:dyDescent="0.25">
      <c r="A31" s="11" t="s">
        <v>45</v>
      </c>
      <c r="B31" s="65">
        <v>44258</v>
      </c>
      <c r="C31" s="7">
        <v>650856.51890000002</v>
      </c>
      <c r="D31" s="7">
        <v>1877145.4194</v>
      </c>
      <c r="E31" s="7">
        <v>890.80330000000004</v>
      </c>
      <c r="F31" s="7">
        <f t="shared" si="7"/>
        <v>-4.3777776882052422E-3</v>
      </c>
      <c r="G31" s="7">
        <f t="shared" si="8"/>
        <v>4.9222221132367849E-3</v>
      </c>
      <c r="H31" s="7">
        <f t="shared" si="9"/>
        <v>6.7711111111066202E-2</v>
      </c>
      <c r="I31" s="30" t="b">
        <v>1</v>
      </c>
      <c r="J31" s="7">
        <f t="shared" si="6"/>
        <v>9.2999998014420271E-3</v>
      </c>
    </row>
    <row r="32" spans="1:10" x14ac:dyDescent="0.25">
      <c r="A32" s="11" t="s">
        <v>46</v>
      </c>
      <c r="B32" s="65">
        <v>44258</v>
      </c>
      <c r="C32" s="7">
        <v>650856.47169999999</v>
      </c>
      <c r="D32" s="7">
        <v>1877145.4243999999</v>
      </c>
      <c r="E32" s="7">
        <v>890.72130000000004</v>
      </c>
      <c r="F32" s="7">
        <f t="shared" si="7"/>
        <v>-5.1577777718193829E-2</v>
      </c>
      <c r="G32" s="7">
        <f t="shared" si="8"/>
        <v>9.922222001478076E-3</v>
      </c>
      <c r="H32" s="7">
        <f t="shared" si="9"/>
        <v>-1.4288888888927431E-2</v>
      </c>
      <c r="I32" s="30" t="b">
        <v>1</v>
      </c>
      <c r="J32" s="7">
        <f t="shared" si="6"/>
        <v>6.1499999719671905E-2</v>
      </c>
    </row>
    <row r="33" spans="1:10" x14ac:dyDescent="0.25">
      <c r="A33" s="11" t="s">
        <v>47</v>
      </c>
      <c r="B33" s="65">
        <v>44258</v>
      </c>
      <c r="C33" s="7">
        <v>650856.46109999996</v>
      </c>
      <c r="D33" s="7">
        <v>1877145.3795</v>
      </c>
      <c r="E33" s="7">
        <v>890.63639999999998</v>
      </c>
      <c r="F33" s="7">
        <f t="shared" si="7"/>
        <v>-6.2177777756005526E-2</v>
      </c>
      <c r="G33" s="7">
        <f t="shared" si="8"/>
        <v>-3.4977777861058712E-2</v>
      </c>
      <c r="H33" s="7">
        <f t="shared" si="9"/>
        <v>-9.9188888888988913E-2</v>
      </c>
      <c r="I33" s="30" t="b">
        <v>0</v>
      </c>
      <c r="J33" s="7">
        <f t="shared" si="6"/>
        <v>9.7155555617064238E-2</v>
      </c>
    </row>
    <row r="34" spans="1:10" x14ac:dyDescent="0.25">
      <c r="A34" s="11" t="s">
        <v>48</v>
      </c>
      <c r="B34" s="65">
        <v>44258</v>
      </c>
      <c r="C34" s="7">
        <v>650856.52450000006</v>
      </c>
      <c r="D34" s="7">
        <v>1877145.4140999999</v>
      </c>
      <c r="E34" s="7">
        <v>890.7749</v>
      </c>
      <c r="F34" s="7">
        <f t="shared" si="7"/>
        <v>1.2222223449498415E-3</v>
      </c>
      <c r="G34" s="7">
        <f t="shared" si="8"/>
        <v>-3.7777796387672424E-4</v>
      </c>
      <c r="H34" s="7">
        <f t="shared" si="9"/>
        <v>3.9311111111032915E-2</v>
      </c>
      <c r="I34" s="30" t="b">
        <v>1</v>
      </c>
      <c r="J34" s="7">
        <f t="shared" si="6"/>
        <v>1.6000003088265657E-3</v>
      </c>
    </row>
    <row r="35" spans="1:10" x14ac:dyDescent="0.25">
      <c r="A35" s="11" t="s">
        <v>49</v>
      </c>
      <c r="B35" s="65">
        <v>44258</v>
      </c>
      <c r="C35" s="7">
        <v>650856.53119999997</v>
      </c>
      <c r="D35" s="7">
        <v>1877145.4084999999</v>
      </c>
      <c r="E35" s="7">
        <v>890.71079999999995</v>
      </c>
      <c r="F35" s="7">
        <f t="shared" si="7"/>
        <v>7.9222222557291389E-3</v>
      </c>
      <c r="G35" s="7">
        <f t="shared" si="8"/>
        <v>-5.9777779970318079E-3</v>
      </c>
      <c r="H35" s="7">
        <f t="shared" si="9"/>
        <v>-2.47888888890202E-2</v>
      </c>
      <c r="I35" s="30" t="b">
        <v>1</v>
      </c>
      <c r="J35" s="7">
        <f t="shared" si="6"/>
        <v>1.3900000252760947E-2</v>
      </c>
    </row>
    <row r="36" spans="1:10" x14ac:dyDescent="0.25">
      <c r="A36" s="11" t="s">
        <v>50</v>
      </c>
      <c r="B36" s="65">
        <v>44258</v>
      </c>
      <c r="C36" s="7">
        <v>650856.5172</v>
      </c>
      <c r="D36" s="7">
        <v>1877145.4258999999</v>
      </c>
      <c r="E36" s="7">
        <v>890.71550000000002</v>
      </c>
      <c r="F36" s="7">
        <f t="shared" si="7"/>
        <v>-6.0777777107432485E-3</v>
      </c>
      <c r="G36" s="7">
        <f t="shared" si="8"/>
        <v>1.1422222014516592E-2</v>
      </c>
      <c r="H36" s="7">
        <f t="shared" si="9"/>
        <v>-2.0088888888949441E-2</v>
      </c>
      <c r="I36" s="30" t="b">
        <v>1</v>
      </c>
      <c r="J36" s="7">
        <f t="shared" si="6"/>
        <v>1.749999972525984E-2</v>
      </c>
    </row>
    <row r="37" spans="1:10" x14ac:dyDescent="0.25">
      <c r="A37" s="11" t="s">
        <v>51</v>
      </c>
      <c r="B37" s="65">
        <v>44258</v>
      </c>
      <c r="C37" s="7">
        <v>650856.49800000002</v>
      </c>
      <c r="D37" s="7">
        <v>1877145.4003999999</v>
      </c>
      <c r="E37" s="7">
        <v>890.62509999999997</v>
      </c>
      <c r="F37" s="7">
        <f t="shared" si="7"/>
        <v>-2.5277777691371739E-2</v>
      </c>
      <c r="G37" s="7">
        <f t="shared" si="8"/>
        <v>-1.4077777974307537E-2</v>
      </c>
      <c r="H37" s="7">
        <f t="shared" si="9"/>
        <v>-0.11048888888899455</v>
      </c>
      <c r="I37" s="30" t="b">
        <v>0</v>
      </c>
      <c r="J37" s="7">
        <f t="shared" si="6"/>
        <v>3.9355555665679276E-2</v>
      </c>
    </row>
    <row r="38" spans="1:10" x14ac:dyDescent="0.25">
      <c r="A38" s="11" t="s">
        <v>52</v>
      </c>
      <c r="B38" s="65">
        <v>44258</v>
      </c>
      <c r="C38" s="7">
        <v>650856.495</v>
      </c>
      <c r="D38" s="7">
        <v>1877145.4007000001</v>
      </c>
      <c r="E38" s="7">
        <v>890.71230000000003</v>
      </c>
      <c r="F38" s="7">
        <f t="shared" si="7"/>
        <v>-2.8277777717448771E-2</v>
      </c>
      <c r="G38" s="7">
        <f t="shared" si="8"/>
        <v>-1.3777777785435319E-2</v>
      </c>
      <c r="H38" s="7">
        <f t="shared" si="9"/>
        <v>-2.3288888888941983E-2</v>
      </c>
      <c r="I38" s="30" t="b">
        <v>1</v>
      </c>
      <c r="J38" s="7">
        <f t="shared" si="6"/>
        <v>4.205555550288409E-2</v>
      </c>
    </row>
    <row r="39" spans="1:10" x14ac:dyDescent="0.25">
      <c r="A39" s="11" t="s">
        <v>53</v>
      </c>
      <c r="B39" s="65">
        <v>44258</v>
      </c>
      <c r="C39" s="7">
        <v>650856.54390000005</v>
      </c>
      <c r="D39" s="7">
        <v>1877145.4043000001</v>
      </c>
      <c r="E39" s="7">
        <v>890.85670000000005</v>
      </c>
      <c r="F39" s="7">
        <f t="shared" si="7"/>
        <v>2.0622222335077822E-2</v>
      </c>
      <c r="G39" s="7">
        <f t="shared" si="8"/>
        <v>-1.0177777847275138E-2</v>
      </c>
      <c r="H39" s="7">
        <f t="shared" si="9"/>
        <v>0.12111111111107675</v>
      </c>
      <c r="I39" s="30" t="b">
        <v>0</v>
      </c>
      <c r="J39" s="7">
        <f t="shared" si="6"/>
        <v>3.080000018235296E-2</v>
      </c>
    </row>
    <row r="40" spans="1:10" x14ac:dyDescent="0.25">
      <c r="A40" s="3"/>
      <c r="B40" s="24" t="s">
        <v>3</v>
      </c>
      <c r="C40" s="49">
        <f t="shared" ref="C40:E40" si="10">(IF($I28=TRUE,C28,0)+IF($I29=TRUE,C29,0)+IF($I30=TRUE,C30,0)+IF($I31=TRUE,C31,0)+IF($I32=TRUE,C32,0)+IF($I33=TRUE,C33,0)+IF($I34=TRUE,C34,0)+IF($I35=TRUE,C35,0)+IF($I36=TRUE,C36,0)+IF($I37=TRUE,C37,0)+IF($I38=TRUE,C38,0)+IF($I39=TRUE,C39,0))/(IF($I28=TRUE,1,0)+IF($I29=TRUE,1,0)+IF($I30=TRUE,1,0)+IF($I31=TRUE,1,0)+IF($I32=TRUE,1,0)+IF($I33=TRUE,1,0)+IF($I34=TRUE,1,0)+IF($I35=TRUE,1,0)+IF($I36=TRUE,1,0)+IF($I37=TRUE,1,0)+IF($I38=TRUE,1,0)+IF($I39=TRUE,1,0))</f>
        <v>650856.52327777771</v>
      </c>
      <c r="D40" s="49">
        <f t="shared" si="10"/>
        <v>1877145.4144777779</v>
      </c>
      <c r="E40" s="49">
        <f t="shared" si="10"/>
        <v>890.73558888888897</v>
      </c>
      <c r="F40" s="2"/>
      <c r="G40" s="2"/>
      <c r="H40" s="2"/>
      <c r="I40" s="12"/>
      <c r="J40" s="31"/>
    </row>
    <row r="41" spans="1:10" x14ac:dyDescent="0.25">
      <c r="A41" s="46" t="s">
        <v>125</v>
      </c>
      <c r="B41" s="2"/>
      <c r="C41" s="48">
        <v>650856.51770833333</v>
      </c>
      <c r="D41" s="48">
        <v>1877145.4095416667</v>
      </c>
      <c r="E41" s="48">
        <v>890.72820833333333</v>
      </c>
      <c r="F41" s="2"/>
      <c r="G41" s="2"/>
      <c r="H41" s="2"/>
      <c r="I41" s="12"/>
      <c r="J41" s="31"/>
    </row>
    <row r="42" spans="1:10" x14ac:dyDescent="0.25">
      <c r="A42" s="53" t="s">
        <v>15</v>
      </c>
      <c r="B42" s="54"/>
      <c r="C42" s="7">
        <f>SQRT((((IF($I28=TRUE,F28^2,0))+(IF($I29=TRUE,F29^2,0))+(IF($I30=TRUE,F30^2,0))+(IF($I31=TRUE,F31^2,0))+(IF($I32=TRUE,F32^2,0))+(IF($I33=TRUE,F33^2,0))+(IF($I34=TRUE,F34^2,0))+(IF($I35=TRUE,F35^2,0))+(IF($I36=TRUE,F36^2,0))+(IF($I37=TRUE,F37^2,0))+(IF($I38=TRUE,F38^2,0))+(IF($I39=TRUE,F39^2,0))))/(IF($I28=TRUE,1,0)+IF($I29=TRUE,1,0)+IF($I30=TRUE,1,0)+IF($I31=TRUE,1,0)+IF($I32=TRUE,1,0)+IF($I33=TRUE,1,0)+IF($I34=TRUE,1,0)+IF($I35=TRUE,1,0)+IF($I36=TRUE,1,0)+IF($I37=TRUE,1,0)+IF($I38=TRUE,1,0)+IF($I39=TRUE,1,0)))</f>
        <v>2.5549897917161123E-2</v>
      </c>
      <c r="D42" s="7">
        <f t="shared" ref="D42:E42" si="11">SQRT((((IF($I28=TRUE,G28^2,0))+(IF($I29=TRUE,G29^2,0))+(IF($I30=TRUE,G30^2,0))+(IF($I31=TRUE,G31^2,0))+(IF($I32=TRUE,G32^2,0))+(IF($I33=TRUE,G33^2,0))+(IF($I34=TRUE,G34^2,0))+(IF($I35=TRUE,G35^2,0))+(IF($I36=TRUE,G36^2,0))+(IF($I37=TRUE,G37^2,0))+(IF($I38=TRUE,G38^2,0))+(IF($I39=TRUE,G39^2,0))))/(IF($I28=TRUE,1,0)+IF($I29=TRUE,1,0)+IF($I30=TRUE,1,0)+IF($I31=TRUE,1,0)+IF($I32=TRUE,1,0)+IF($I33=TRUE,1,0)+IF($I34=TRUE,1,0)+IF($I35=TRUE,1,0)+IF($I36=TRUE,1,0)+IF($I37=TRUE,1,0)+IF($I38=TRUE,1,0)+IF($I39=TRUE,1,0)))</f>
        <v>7.7350253134729529E-3</v>
      </c>
      <c r="E42" s="7">
        <f t="shared" si="11"/>
        <v>3.0563501997009745E-2</v>
      </c>
      <c r="F42" s="2"/>
      <c r="G42" s="2"/>
      <c r="H42" s="2"/>
      <c r="I42" s="12"/>
      <c r="J42" s="31"/>
    </row>
    <row r="43" spans="1:10" ht="15.75" thickBot="1" x14ac:dyDescent="0.3">
      <c r="A43" s="4"/>
      <c r="B43" s="5"/>
      <c r="C43" s="9" t="str">
        <f>IF(C42&lt;0.029,"OK","N.G.")</f>
        <v>OK</v>
      </c>
      <c r="D43" s="9" t="str">
        <f>IF(D42&lt;0.029,"OK","N.G.")</f>
        <v>OK</v>
      </c>
      <c r="E43" s="9" t="str">
        <f>IF(E42&lt;0.035,"OK","N.G.")</f>
        <v>OK</v>
      </c>
      <c r="F43" s="5"/>
      <c r="G43" s="5"/>
      <c r="H43" s="5"/>
      <c r="I43" s="32"/>
      <c r="J43" s="33"/>
    </row>
    <row r="44" spans="1:10" ht="15.75" thickBot="1" x14ac:dyDescent="0.3">
      <c r="A44" s="2"/>
      <c r="B44" s="2"/>
      <c r="C44" s="15"/>
      <c r="D44" s="15"/>
      <c r="E44" s="15"/>
      <c r="F44" s="2"/>
      <c r="G44" s="2"/>
      <c r="H44" s="2"/>
      <c r="I44" s="12"/>
      <c r="J44" s="12"/>
    </row>
    <row r="45" spans="1:10" ht="15.75" thickBot="1" x14ac:dyDescent="0.3">
      <c r="A45" s="55" t="s">
        <v>130</v>
      </c>
      <c r="B45" s="56"/>
      <c r="C45" s="56"/>
      <c r="D45" s="56"/>
      <c r="E45" s="56"/>
      <c r="F45" s="56"/>
      <c r="G45" s="56"/>
      <c r="H45" s="56"/>
      <c r="I45" s="37" t="s">
        <v>26</v>
      </c>
      <c r="J45" s="36" t="s">
        <v>69</v>
      </c>
    </row>
    <row r="46" spans="1:10" ht="30" x14ac:dyDescent="0.25">
      <c r="A46" s="51" t="s">
        <v>4</v>
      </c>
      <c r="B46" s="52"/>
      <c r="C46" s="43" t="s">
        <v>9</v>
      </c>
      <c r="D46" s="43" t="s">
        <v>10</v>
      </c>
      <c r="E46" s="43" t="s">
        <v>11</v>
      </c>
      <c r="F46" s="10" t="s">
        <v>12</v>
      </c>
      <c r="G46" s="43" t="s">
        <v>13</v>
      </c>
      <c r="H46" s="43" t="s">
        <v>14</v>
      </c>
      <c r="I46" s="34" t="s">
        <v>24</v>
      </c>
      <c r="J46" s="35" t="s">
        <v>25</v>
      </c>
    </row>
    <row r="47" spans="1:10" x14ac:dyDescent="0.25">
      <c r="A47" s="11" t="s">
        <v>56</v>
      </c>
      <c r="B47" s="65">
        <v>44258</v>
      </c>
      <c r="C47" s="7">
        <v>650273.96200000006</v>
      </c>
      <c r="D47" s="7">
        <v>1877142.9271</v>
      </c>
      <c r="E47" s="7">
        <v>914.90650000000005</v>
      </c>
      <c r="F47" s="7">
        <f>C47-$C$59</f>
        <v>-3.4766666707582772E-2</v>
      </c>
      <c r="G47" s="7">
        <f>D47-$D$59</f>
        <v>-0.10518333339132369</v>
      </c>
      <c r="H47" s="7">
        <f>E47-$E$59</f>
        <v>-4.4333333333383962E-2</v>
      </c>
      <c r="I47" s="30" t="b">
        <v>1</v>
      </c>
      <c r="J47" s="7">
        <f t="shared" ref="J47:J58" si="12">ABS(F47)+ABS(G47)</f>
        <v>0.13995000009890646</v>
      </c>
    </row>
    <row r="48" spans="1:10" x14ac:dyDescent="0.25">
      <c r="A48" s="11" t="s">
        <v>57</v>
      </c>
      <c r="B48" s="65">
        <v>44258</v>
      </c>
      <c r="C48" s="7">
        <v>650273.93770000001</v>
      </c>
      <c r="D48" s="7">
        <v>1877142.9368</v>
      </c>
      <c r="E48" s="7">
        <v>914.95399999999995</v>
      </c>
      <c r="F48" s="7">
        <f t="shared" ref="F48:F58" si="13">C48-$C$59</f>
        <v>-5.9066666755825281E-2</v>
      </c>
      <c r="G48" s="7">
        <f t="shared" ref="G48:G58" si="14">D48-$D$59</f>
        <v>-9.5483333338052034E-2</v>
      </c>
      <c r="H48" s="7">
        <f t="shared" ref="H48:H58" si="15">E48-$E$59</f>
        <v>3.1666666665159937E-3</v>
      </c>
      <c r="I48" s="30" t="b">
        <v>1</v>
      </c>
      <c r="J48" s="7">
        <f t="shared" si="12"/>
        <v>0.15455000009387732</v>
      </c>
    </row>
    <row r="49" spans="1:10" x14ac:dyDescent="0.25">
      <c r="A49" s="11" t="s">
        <v>58</v>
      </c>
      <c r="B49" s="65">
        <v>44258</v>
      </c>
      <c r="C49" s="7">
        <v>650274.11849999998</v>
      </c>
      <c r="D49" s="7">
        <v>1877143.0956999999</v>
      </c>
      <c r="E49" s="7">
        <v>915.0951</v>
      </c>
      <c r="F49" s="7">
        <f t="shared" si="13"/>
        <v>0.1217333332169801</v>
      </c>
      <c r="G49" s="7">
        <f t="shared" si="14"/>
        <v>6.3416666584089398E-2</v>
      </c>
      <c r="H49" s="7">
        <f t="shared" si="15"/>
        <v>0.14426666666656729</v>
      </c>
      <c r="I49" s="30" t="b">
        <v>1</v>
      </c>
      <c r="J49" s="7">
        <f t="shared" si="12"/>
        <v>0.1851499998010695</v>
      </c>
    </row>
    <row r="50" spans="1:10" x14ac:dyDescent="0.25">
      <c r="A50" s="11" t="s">
        <v>59</v>
      </c>
      <c r="B50" s="65">
        <v>44258</v>
      </c>
      <c r="C50" s="7">
        <v>650274.05379999999</v>
      </c>
      <c r="D50" s="7">
        <v>1877143.0667999999</v>
      </c>
      <c r="E50" s="7">
        <v>915.00390000000004</v>
      </c>
      <c r="F50" s="7">
        <f t="shared" si="13"/>
        <v>5.7033333228901029E-2</v>
      </c>
      <c r="G50" s="7">
        <f t="shared" si="14"/>
        <v>3.4516666550189257E-2</v>
      </c>
      <c r="H50" s="7">
        <f t="shared" si="15"/>
        <v>5.3066666666609308E-2</v>
      </c>
      <c r="I50" s="30" t="b">
        <v>1</v>
      </c>
      <c r="J50" s="7">
        <f t="shared" si="12"/>
        <v>9.1549999779090285E-2</v>
      </c>
    </row>
    <row r="51" spans="1:10" x14ac:dyDescent="0.25">
      <c r="A51" s="11" t="s">
        <v>60</v>
      </c>
      <c r="B51" s="65">
        <v>44258</v>
      </c>
      <c r="C51" s="7">
        <v>650274.04740000004</v>
      </c>
      <c r="D51" s="7">
        <v>1877143.0364999999</v>
      </c>
      <c r="E51" s="7">
        <v>914.9366</v>
      </c>
      <c r="F51" s="7">
        <f t="shared" si="13"/>
        <v>5.0633333274163306E-2</v>
      </c>
      <c r="G51" s="7">
        <f t="shared" si="14"/>
        <v>4.216666566208005E-3</v>
      </c>
      <c r="H51" s="7">
        <f t="shared" si="15"/>
        <v>-1.4233333333436349E-2</v>
      </c>
      <c r="I51" s="30" t="b">
        <v>1</v>
      </c>
      <c r="J51" s="7">
        <f t="shared" si="12"/>
        <v>5.4849999840371311E-2</v>
      </c>
    </row>
    <row r="52" spans="1:10" x14ac:dyDescent="0.25">
      <c r="A52" s="11" t="s">
        <v>61</v>
      </c>
      <c r="B52" s="65">
        <v>44258</v>
      </c>
      <c r="C52" s="7">
        <v>650274.05519999994</v>
      </c>
      <c r="D52" s="7">
        <v>1877143.0331999999</v>
      </c>
      <c r="E52" s="7">
        <v>914.93790000000001</v>
      </c>
      <c r="F52" s="7">
        <f t="shared" si="13"/>
        <v>5.8433333178982139E-2</v>
      </c>
      <c r="G52" s="7">
        <f t="shared" si="14"/>
        <v>9.1666658408939838E-4</v>
      </c>
      <c r="H52" s="7">
        <f t="shared" si="15"/>
        <v>-1.2933333333421615E-2</v>
      </c>
      <c r="I52" s="30" t="b">
        <v>1</v>
      </c>
      <c r="J52" s="7">
        <f t="shared" si="12"/>
        <v>5.9349999763071537E-2</v>
      </c>
    </row>
    <row r="53" spans="1:10" x14ac:dyDescent="0.25">
      <c r="A53" s="11" t="s">
        <v>62</v>
      </c>
      <c r="B53" s="65">
        <v>44258</v>
      </c>
      <c r="C53" s="7">
        <v>650274.03220000002</v>
      </c>
      <c r="D53" s="7">
        <v>1877143.0233</v>
      </c>
      <c r="E53" s="7">
        <v>914.99339999999995</v>
      </c>
      <c r="F53" s="7">
        <f t="shared" si="13"/>
        <v>3.5433333250693977E-2</v>
      </c>
      <c r="G53" s="7">
        <f t="shared" si="14"/>
        <v>-8.9833333622664213E-3</v>
      </c>
      <c r="H53" s="7">
        <f t="shared" si="15"/>
        <v>4.2566666666516539E-2</v>
      </c>
      <c r="I53" s="30" t="b">
        <v>1</v>
      </c>
      <c r="J53" s="7">
        <f t="shared" si="12"/>
        <v>4.4416666612960398E-2</v>
      </c>
    </row>
    <row r="54" spans="1:10" x14ac:dyDescent="0.25">
      <c r="A54" s="11" t="s">
        <v>63</v>
      </c>
      <c r="B54" s="65">
        <v>44258</v>
      </c>
      <c r="C54" s="7">
        <v>650273.96129999997</v>
      </c>
      <c r="D54" s="7">
        <v>1877143.0577</v>
      </c>
      <c r="E54" s="7">
        <v>914.86929999999995</v>
      </c>
      <c r="F54" s="7">
        <f t="shared" si="13"/>
        <v>-3.5466666799038649E-2</v>
      </c>
      <c r="G54" s="7">
        <f t="shared" si="14"/>
        <v>2.5416666641831398E-2</v>
      </c>
      <c r="H54" s="7">
        <f t="shared" si="15"/>
        <v>-8.1533333333482005E-2</v>
      </c>
      <c r="I54" s="30" t="b">
        <v>1</v>
      </c>
      <c r="J54" s="7">
        <f t="shared" si="12"/>
        <v>6.0883333440870047E-2</v>
      </c>
    </row>
    <row r="55" spans="1:10" x14ac:dyDescent="0.25">
      <c r="A55" s="11" t="s">
        <v>64</v>
      </c>
      <c r="B55" s="65">
        <v>44258</v>
      </c>
      <c r="C55" s="7">
        <v>650273.97739999997</v>
      </c>
      <c r="D55" s="7">
        <v>1877143.0821</v>
      </c>
      <c r="E55" s="7">
        <v>914.90039999999999</v>
      </c>
      <c r="F55" s="7">
        <f t="shared" si="13"/>
        <v>-1.9366666791029274E-2</v>
      </c>
      <c r="G55" s="7">
        <f t="shared" si="14"/>
        <v>4.9816666636615992E-2</v>
      </c>
      <c r="H55" s="7">
        <f t="shared" si="15"/>
        <v>-5.0433333333444352E-2</v>
      </c>
      <c r="I55" s="30" t="b">
        <v>1</v>
      </c>
      <c r="J55" s="7">
        <f t="shared" si="12"/>
        <v>6.9183333427645266E-2</v>
      </c>
    </row>
    <row r="56" spans="1:10" x14ac:dyDescent="0.25">
      <c r="A56" s="11" t="s">
        <v>65</v>
      </c>
      <c r="B56" s="65">
        <v>44258</v>
      </c>
      <c r="C56" s="7">
        <v>650273.93790000002</v>
      </c>
      <c r="D56" s="7">
        <v>1877143.0618</v>
      </c>
      <c r="E56" s="7">
        <v>914.95050000000003</v>
      </c>
      <c r="F56" s="7">
        <f t="shared" si="13"/>
        <v>-5.8866666746325791E-2</v>
      </c>
      <c r="G56" s="7">
        <f t="shared" si="14"/>
        <v>2.9516666661947966E-2</v>
      </c>
      <c r="H56" s="7">
        <f t="shared" si="15"/>
        <v>-3.3333333340124227E-4</v>
      </c>
      <c r="I56" s="30" t="b">
        <v>1</v>
      </c>
      <c r="J56" s="7">
        <f t="shared" si="12"/>
        <v>8.8383333408273757E-2</v>
      </c>
    </row>
    <row r="57" spans="1:10" x14ac:dyDescent="0.25">
      <c r="A57" s="11" t="s">
        <v>66</v>
      </c>
      <c r="B57" s="65">
        <v>44258</v>
      </c>
      <c r="C57" s="7">
        <v>650273.93839999998</v>
      </c>
      <c r="D57" s="7">
        <v>1877143.0212000001</v>
      </c>
      <c r="E57" s="7">
        <v>914.96119999999996</v>
      </c>
      <c r="F57" s="7">
        <f t="shared" si="13"/>
        <v>-5.8366666780784726E-2</v>
      </c>
      <c r="G57" s="7">
        <f t="shared" si="14"/>
        <v>-1.1083333287388086E-2</v>
      </c>
      <c r="H57" s="7">
        <f t="shared" si="15"/>
        <v>1.0366666666527635E-2</v>
      </c>
      <c r="I57" s="30" t="b">
        <v>1</v>
      </c>
      <c r="J57" s="7">
        <f t="shared" si="12"/>
        <v>6.9450000068172812E-2</v>
      </c>
    </row>
    <row r="58" spans="1:10" x14ac:dyDescent="0.25">
      <c r="A58" s="11" t="s">
        <v>67</v>
      </c>
      <c r="B58" s="65">
        <v>44258</v>
      </c>
      <c r="C58" s="7">
        <v>650273.93940000003</v>
      </c>
      <c r="D58" s="7">
        <v>1877143.0452000001</v>
      </c>
      <c r="E58" s="7">
        <v>914.90120000000002</v>
      </c>
      <c r="F58" s="7">
        <f t="shared" si="13"/>
        <v>-5.7366666733287275E-2</v>
      </c>
      <c r="G58" s="7">
        <f t="shared" si="14"/>
        <v>1.2916666688397527E-2</v>
      </c>
      <c r="H58" s="7">
        <f t="shared" si="15"/>
        <v>-4.9633333333417795E-2</v>
      </c>
      <c r="I58" s="30" t="b">
        <v>1</v>
      </c>
      <c r="J58" s="7">
        <f t="shared" si="12"/>
        <v>7.0283333421684802E-2</v>
      </c>
    </row>
    <row r="59" spans="1:10" x14ac:dyDescent="0.25">
      <c r="A59" s="3"/>
      <c r="B59" s="24" t="s">
        <v>3</v>
      </c>
      <c r="C59" s="47">
        <f>(IF($I47=TRUE,C47,0)+IF($I48=TRUE,C48,0)+IF($I49=TRUE,C49,0)+IF($I50=TRUE,C50,0)+IF($I51=TRUE,C51,0)+IF($I52=TRUE,C52,0)+IF($I53=TRUE,C53,0)+IF($I54=TRUE,C54,0)+IF($I55=TRUE,C55,0)+IF($I56=TRUE,C56,0)+IF($I57=TRUE,C57,0)+IF($I58=TRUE,C58,0))/(IF($I47=TRUE,1,0)+IF($I48=TRUE,1,0)+IF($I49=TRUE,1,0)+IF($I50=TRUE,1,0)+IF($I51=TRUE,1,0)+IF($I52=TRUE,1,0)+IF($I53=TRUE,1,0)+IF($I54=TRUE,1,0)+IF($I55=TRUE,1,0)+IF($I56=TRUE,1,0)+IF($I57=TRUE,1,0)+IF($I58=TRUE,1,0))</f>
        <v>650273.99676666677</v>
      </c>
      <c r="D59" s="47">
        <f>(IF($I47=TRUE,D47,0)+IF($I48=TRUE,D48,0)+IF($I49=TRUE,D49,0)+IF($I50=TRUE,D50,0)+IF($I51=TRUE,D51,0)+IF($I52=TRUE,D52,0)+IF($I53=TRUE,D53,0)+IF($I54=TRUE,D54,0)+IF($I55=TRUE,D55,0)+IF($I56=TRUE,D56,0)+IF($I57=TRUE,D57,0)+IF($I58=TRUE,D58,0))/(IF($I47=TRUE,1,0)+IF($I48=TRUE,1,0)+IF($I49=TRUE,1,0)+IF($I50=TRUE,1,0)+IF($I51=TRUE,1,0)+IF($I52=TRUE,1,0)+IF($I53=TRUE,1,0)+IF($I54=TRUE,1,0)+IF($I55=TRUE,1,0)+IF($I56=TRUE,1,0)+IF($I57=TRUE,1,0)+IF($I58=TRUE,1,0))</f>
        <v>1877143.0322833334</v>
      </c>
      <c r="E59" s="47">
        <f>(IF($I47=TRUE,E47,0)+IF($I48=TRUE,E48,0)+IF($I49=TRUE,E49,0)+IF($I50=TRUE,E50,0)+IF($I51=TRUE,E51,0)+IF($I52=TRUE,E52,0)+IF($I53=TRUE,E53,0)+IF($I54=TRUE,E54,0)+IF($I55=TRUE,E55,0)+IF($I56=TRUE,E56,0)+IF($I57=TRUE,E57,0)+IF($I58=TRUE,E58,0))/(IF($I47=TRUE,1,0)+IF($I48=TRUE,1,0)+IF($I49=TRUE,1,0)+IF($I50=TRUE,1,0)+IF($I51=TRUE,1,0)+IF($I52=TRUE,1,0)+IF($I53=TRUE,1,0)+IF($I54=TRUE,1,0)+IF($I55=TRUE,1,0)+IF($I56=TRUE,1,0)+IF($I57=TRUE,1,0)+IF($I58=TRUE,1,0))</f>
        <v>914.95083333333343</v>
      </c>
      <c r="F59" s="2"/>
      <c r="G59" s="2"/>
      <c r="H59" s="2"/>
      <c r="I59" s="12"/>
      <c r="J59" s="31"/>
    </row>
    <row r="60" spans="1:10" x14ac:dyDescent="0.25">
      <c r="A60" s="3"/>
      <c r="B60" s="2"/>
      <c r="C60" s="2"/>
      <c r="D60" s="2"/>
      <c r="E60" s="2"/>
      <c r="F60" s="2"/>
      <c r="G60" s="2"/>
      <c r="H60" s="2"/>
      <c r="I60" s="12"/>
      <c r="J60" s="31"/>
    </row>
    <row r="61" spans="1:10" x14ac:dyDescent="0.25">
      <c r="A61" s="53" t="s">
        <v>15</v>
      </c>
      <c r="B61" s="54"/>
      <c r="C61" s="7">
        <f>SQRT((((IF($I47=TRUE,F47^2,0))+(IF($I48=TRUE,F48^2,0))+(IF($I49=TRUE,F49^2,0))+(IF($I50=TRUE,F50^2,0))+(IF($I51=TRUE,F51^2,0))+(IF($I52=TRUE,F52^2,0))+(IF($I53=TRUE,F53^2,0))+(IF($I54=TRUE,F54^2,0))+(IF($I55=TRUE,F55^2,0))+(IF($I56=TRUE,F56^2,0))+(IF($I57=TRUE,F57^2,0))+(IF($I58=TRUE,F58^2,0))))/(IF($I47=TRUE,1,0)+IF($I48=TRUE,1,0)+IF($I49=TRUE,1,0)+IF($I50=TRUE,1,0)+IF($I51=TRUE,1,0)+IF($I52=TRUE,1,0)+IF($I53=TRUE,1,0)+IF($I54=TRUE,1,0)+IF($I55=TRUE,1,0)+IF($I56=TRUE,1,0)+IF($I57=TRUE,1,0)+IF($I58=TRUE,1,0)))</f>
        <v>5.9019027055170363E-2</v>
      </c>
      <c r="D61" s="7">
        <f>SQRT((((IF($I47=TRUE,G47^2,0))+(IF($I48=TRUE,G48^2,0))+(IF($I49=TRUE,G49^2,0))+(IF($I50=TRUE,G50^2,0))+(IF($I51=TRUE,G51^2,0))+(IF($I52=TRUE,G52^2,0))+(IF($I53=TRUE,G53^2,0))+(IF($I54=TRUE,G54^2,0))+(IF($I55=TRUE,G55^2,0))+(IF($I56=TRUE,G56^2,0))+(IF($I57=TRUE,G57^2,0))+(IF($I58=TRUE,G58^2,0))))/(IF($I47=TRUE,1,0)+IF($I48=TRUE,1,0)+IF($I49=TRUE,1,0)+IF($I50=TRUE,1,0)+IF($I51=TRUE,1,0)+IF($I52=TRUE,1,0)+IF($I53=TRUE,1,0)+IF($I54=TRUE,1,0)+IF($I55=TRUE,1,0)+IF($I56=TRUE,1,0)+IF($I57=TRUE,1,0)+IF($I58=TRUE,1,0)))</f>
        <v>4.9817681479388538E-2</v>
      </c>
      <c r="E61" s="7">
        <f>SQRT((((IF($I47=TRUE,H47^2,0))+(IF($I48=TRUE,H48^2,0))+(IF($I49=TRUE,H49^2,0))+(IF($I50=TRUE,H50^2,0))+(IF($I51=TRUE,H51^2,0))+(IF($I52=TRUE,H52^2,0))+(IF($I53=TRUE,H53^2,0))+(IF($I54=TRUE,H54^2,0))+(IF($I55=TRUE,H55^2,0))+(IF($I56=TRUE,H56^2,0))+(IF($I57=TRUE,H57^2,0))+(IF($I58=TRUE,H58^2,0))))/(IF($I47=TRUE,1,0)+IF($I48=TRUE,1,0)+IF($I49=TRUE,1,0)+IF($I50=TRUE,1,0)+IF($I51=TRUE,1,0)+IF($I52=TRUE,1,0)+IF($I53=TRUE,1,0)+IF($I54=TRUE,1,0)+IF($I55=TRUE,1,0)+IF($I56=TRUE,1,0)+IF($I57=TRUE,1,0)+IF($I58=TRUE,1,0)))</f>
        <v>5.7408221439869324E-2</v>
      </c>
      <c r="F61" s="2"/>
      <c r="G61" s="2"/>
      <c r="H61" s="2"/>
      <c r="I61" s="12"/>
      <c r="J61" s="31"/>
    </row>
    <row r="62" spans="1:10" ht="15.75" thickBot="1" x14ac:dyDescent="0.3">
      <c r="A62" s="4"/>
      <c r="B62" s="5"/>
      <c r="C62" s="9" t="str">
        <f>IF(C61&lt;0.029,"OK","N.G.")</f>
        <v>N.G.</v>
      </c>
      <c r="D62" s="9" t="str">
        <f>IF(D61&lt;0.029,"OK","N.G.")</f>
        <v>N.G.</v>
      </c>
      <c r="E62" s="9" t="str">
        <f>IF(E61&lt;0.035,"OK","N.G.")</f>
        <v>N.G.</v>
      </c>
      <c r="F62" s="5"/>
      <c r="G62" s="5"/>
      <c r="H62" s="5"/>
      <c r="I62" s="32"/>
      <c r="J62" s="33"/>
    </row>
    <row r="63" spans="1:10" ht="15.75" thickBot="1" x14ac:dyDescent="0.3">
      <c r="A63" s="2"/>
      <c r="B63" s="2"/>
      <c r="C63" s="2"/>
      <c r="D63" s="2"/>
      <c r="E63" s="2"/>
      <c r="F63" s="2"/>
      <c r="G63" s="2"/>
      <c r="H63" s="2"/>
    </row>
    <row r="64" spans="1:10" ht="15.75" thickBot="1" x14ac:dyDescent="0.3">
      <c r="A64" s="55" t="s">
        <v>68</v>
      </c>
      <c r="B64" s="56"/>
      <c r="C64" s="56"/>
      <c r="D64" s="56"/>
      <c r="E64" s="56"/>
      <c r="F64" s="56"/>
      <c r="G64" s="56"/>
      <c r="H64" s="56"/>
      <c r="I64" s="37" t="s">
        <v>26</v>
      </c>
      <c r="J64" s="36" t="s">
        <v>69</v>
      </c>
    </row>
    <row r="65" spans="1:14" ht="30" x14ac:dyDescent="0.25">
      <c r="A65" s="51" t="s">
        <v>4</v>
      </c>
      <c r="B65" s="52"/>
      <c r="C65" s="43" t="s">
        <v>9</v>
      </c>
      <c r="D65" s="43" t="s">
        <v>10</v>
      </c>
      <c r="E65" s="43" t="s">
        <v>11</v>
      </c>
      <c r="F65" s="10" t="s">
        <v>12</v>
      </c>
      <c r="G65" s="43" t="s">
        <v>13</v>
      </c>
      <c r="H65" s="43" t="s">
        <v>14</v>
      </c>
      <c r="I65" s="34" t="s">
        <v>24</v>
      </c>
      <c r="J65" s="35" t="s">
        <v>25</v>
      </c>
    </row>
    <row r="66" spans="1:14" x14ac:dyDescent="0.25">
      <c r="A66" s="11" t="s">
        <v>70</v>
      </c>
      <c r="B66" s="65">
        <v>44258</v>
      </c>
      <c r="C66" s="7">
        <v>650273.96409999998</v>
      </c>
      <c r="D66" s="7">
        <v>1877143.0852000001</v>
      </c>
      <c r="E66" s="7">
        <v>914.92259999999999</v>
      </c>
      <c r="F66" s="7">
        <f>C66-$C$78</f>
        <v>-1.1683333315886557E-2</v>
      </c>
      <c r="G66" s="7">
        <f>D66-$D$78</f>
        <v>2.4666669778525829E-3</v>
      </c>
      <c r="H66" s="29">
        <f>E66-$E$78</f>
        <v>8.214999999995598E-2</v>
      </c>
      <c r="I66" s="30" t="b">
        <v>0</v>
      </c>
      <c r="J66" s="7">
        <f t="shared" ref="J66:J77" si="16">ABS(F66)+ABS(G66)</f>
        <v>1.415000029373914E-2</v>
      </c>
    </row>
    <row r="67" spans="1:14" x14ac:dyDescent="0.25">
      <c r="A67" s="11" t="s">
        <v>71</v>
      </c>
      <c r="B67" s="65">
        <v>44258</v>
      </c>
      <c r="C67" s="7">
        <v>650273.95660000003</v>
      </c>
      <c r="D67" s="7">
        <v>1877143.0865</v>
      </c>
      <c r="E67" s="7">
        <v>914.86450000000002</v>
      </c>
      <c r="F67" s="7">
        <f>C67-$C$78</f>
        <v>-1.9183333264663815E-2</v>
      </c>
      <c r="G67" s="7">
        <f>D67-$D$78</f>
        <v>3.7666668649762869E-3</v>
      </c>
      <c r="H67" s="29">
        <f>E67-$E$78</f>
        <v>2.4049999999988358E-2</v>
      </c>
      <c r="I67" s="30" t="b">
        <v>1</v>
      </c>
      <c r="J67" s="7">
        <f t="shared" si="16"/>
        <v>2.2950000129640102E-2</v>
      </c>
    </row>
    <row r="68" spans="1:14" x14ac:dyDescent="0.25">
      <c r="A68" s="11" t="s">
        <v>72</v>
      </c>
      <c r="B68" s="65">
        <v>44258</v>
      </c>
      <c r="C68" s="7">
        <v>650273.96230000001</v>
      </c>
      <c r="D68" s="7">
        <v>1877143.1039</v>
      </c>
      <c r="E68" s="7">
        <v>914.85940000000005</v>
      </c>
      <c r="F68" s="7">
        <f>C68-$C$78</f>
        <v>-1.3483333284966648E-2</v>
      </c>
      <c r="G68" s="7">
        <f>D68-$D$78</f>
        <v>2.1166666876524687E-2</v>
      </c>
      <c r="H68" s="29">
        <f>E68-$E$78</f>
        <v>1.8950000000018008E-2</v>
      </c>
      <c r="I68" s="30" t="b">
        <v>1</v>
      </c>
      <c r="J68" s="7">
        <f t="shared" si="16"/>
        <v>3.4650000161491334E-2</v>
      </c>
    </row>
    <row r="69" spans="1:14" x14ac:dyDescent="0.25">
      <c r="A69" s="11" t="s">
        <v>73</v>
      </c>
      <c r="B69" s="65">
        <v>44258</v>
      </c>
      <c r="C69" s="7">
        <v>650273.91720000003</v>
      </c>
      <c r="D69" s="7">
        <v>1877143.0791</v>
      </c>
      <c r="E69" s="7">
        <v>914.7296</v>
      </c>
      <c r="F69" s="7">
        <f>C69-$C$78</f>
        <v>-5.8583333273418248E-2</v>
      </c>
      <c r="G69" s="7">
        <f>D69-$D$78</f>
        <v>-3.6333331372588873E-3</v>
      </c>
      <c r="H69" s="29">
        <f>E69-$E$78</f>
        <v>-0.11085000000002765</v>
      </c>
      <c r="I69" s="30" t="b">
        <v>0</v>
      </c>
      <c r="J69" s="7">
        <f t="shared" si="16"/>
        <v>6.2216666410677135E-2</v>
      </c>
    </row>
    <row r="70" spans="1:14" x14ac:dyDescent="0.25">
      <c r="A70" s="11" t="s">
        <v>74</v>
      </c>
      <c r="B70" s="65">
        <v>44258</v>
      </c>
      <c r="C70" s="7">
        <v>650273.91310000001</v>
      </c>
      <c r="D70" s="7">
        <v>1877143.0734999999</v>
      </c>
      <c r="E70" s="7">
        <v>914.69569999999999</v>
      </c>
      <c r="F70" s="7">
        <f>C70-$C$78</f>
        <v>-6.2683333293534815E-2</v>
      </c>
      <c r="G70" s="7">
        <f>D70-$D$78</f>
        <v>-9.2333331704139709E-3</v>
      </c>
      <c r="H70" s="29">
        <f>E70-$E$78</f>
        <v>-0.14475000000004457</v>
      </c>
      <c r="I70" s="30" t="b">
        <v>0</v>
      </c>
      <c r="J70" s="7">
        <f t="shared" si="16"/>
        <v>7.1916666463948786E-2</v>
      </c>
      <c r="L70" t="s">
        <v>124</v>
      </c>
      <c r="M70" s="45">
        <v>650273.94799999997</v>
      </c>
      <c r="N70" s="45">
        <v>1877142.9820000001</v>
      </c>
    </row>
    <row r="71" spans="1:14" x14ac:dyDescent="0.25">
      <c r="A71" s="11" t="s">
        <v>75</v>
      </c>
      <c r="B71" s="65">
        <v>44258</v>
      </c>
      <c r="C71" s="7">
        <v>650273.94449999998</v>
      </c>
      <c r="D71" s="7">
        <v>1877143.0669</v>
      </c>
      <c r="E71" s="7">
        <v>914.70489999999995</v>
      </c>
      <c r="F71" s="7">
        <f t="shared" ref="F71:F77" si="17">C71-$C$78</f>
        <v>-3.1283333315514028E-2</v>
      </c>
      <c r="G71" s="7">
        <f t="shared" ref="G71:G77" si="18">D71-$D$78</f>
        <v>-1.5833333134651184E-2</v>
      </c>
      <c r="H71" s="29">
        <f t="shared" ref="H71:H77" si="19">E71-$E$78</f>
        <v>-0.13555000000008022</v>
      </c>
      <c r="I71" s="30" t="b">
        <v>0</v>
      </c>
      <c r="J71" s="7">
        <f t="shared" si="16"/>
        <v>4.7116666450165212E-2</v>
      </c>
      <c r="M71" s="45">
        <v>650273.9757833333</v>
      </c>
      <c r="N71" s="45">
        <v>1877143.0827333331</v>
      </c>
    </row>
    <row r="72" spans="1:14" x14ac:dyDescent="0.25">
      <c r="A72" s="11" t="s">
        <v>76</v>
      </c>
      <c r="B72" s="65">
        <v>44258</v>
      </c>
      <c r="C72" s="7">
        <v>650273.96140000003</v>
      </c>
      <c r="D72" s="7">
        <v>1877143.0677</v>
      </c>
      <c r="E72" s="7">
        <v>914.83479999999997</v>
      </c>
      <c r="F72" s="7">
        <f t="shared" si="17"/>
        <v>-1.4383333269506693E-2</v>
      </c>
      <c r="G72" s="7">
        <f t="shared" si="18"/>
        <v>-1.5033333096653223E-2</v>
      </c>
      <c r="H72" s="29">
        <f t="shared" si="19"/>
        <v>-5.6500000000596629E-3</v>
      </c>
      <c r="I72" s="30" t="b">
        <v>1</v>
      </c>
      <c r="J72" s="7">
        <f t="shared" si="16"/>
        <v>2.9416666366159916E-2</v>
      </c>
      <c r="M72" s="45">
        <f>M70-M71</f>
        <v>-2.7783333323895931E-2</v>
      </c>
      <c r="N72" s="45">
        <f>N70-N71</f>
        <v>-0.10073333303444088</v>
      </c>
    </row>
    <row r="73" spans="1:14" x14ac:dyDescent="0.25">
      <c r="A73" s="11" t="s">
        <v>77</v>
      </c>
      <c r="B73" s="65">
        <v>44258</v>
      </c>
      <c r="C73" s="7">
        <v>650273.96629999997</v>
      </c>
      <c r="D73" s="7">
        <v>1877143.085</v>
      </c>
      <c r="E73" s="7">
        <v>914.74959999999999</v>
      </c>
      <c r="F73" s="7">
        <f t="shared" si="17"/>
        <v>-9.4833333278074861E-3</v>
      </c>
      <c r="G73" s="7">
        <f t="shared" si="18"/>
        <v>2.2666668519377708E-3</v>
      </c>
      <c r="H73" s="29">
        <f t="shared" si="19"/>
        <v>-9.0850000000045839E-2</v>
      </c>
      <c r="I73" s="30" t="b">
        <v>1</v>
      </c>
      <c r="J73" s="7">
        <f t="shared" si="16"/>
        <v>1.1750000179745257E-2</v>
      </c>
    </row>
    <row r="74" spans="1:14" x14ac:dyDescent="0.25">
      <c r="A74" s="11" t="s">
        <v>78</v>
      </c>
      <c r="B74" s="65">
        <v>44258</v>
      </c>
      <c r="C74" s="7">
        <v>650274.0294</v>
      </c>
      <c r="D74" s="7">
        <v>1877143.0526000001</v>
      </c>
      <c r="E74" s="7">
        <v>914.75930000000005</v>
      </c>
      <c r="F74" s="7">
        <f t="shared" si="17"/>
        <v>5.3616666700690985E-2</v>
      </c>
      <c r="G74" s="7">
        <f t="shared" si="18"/>
        <v>-3.0133333057165146E-2</v>
      </c>
      <c r="H74" s="29">
        <f t="shared" si="19"/>
        <v>-8.1149999999979627E-2</v>
      </c>
      <c r="I74" s="30" t="b">
        <v>0</v>
      </c>
      <c r="J74" s="7">
        <f t="shared" si="16"/>
        <v>8.3749999757856131E-2</v>
      </c>
    </row>
    <row r="75" spans="1:14" x14ac:dyDescent="0.25">
      <c r="A75" s="11" t="s">
        <v>79</v>
      </c>
      <c r="B75" s="65">
        <v>44258</v>
      </c>
      <c r="C75" s="7">
        <v>650274.02639999997</v>
      </c>
      <c r="D75" s="7">
        <v>1877143.0533</v>
      </c>
      <c r="E75" s="7">
        <v>914.84249999999997</v>
      </c>
      <c r="F75" s="7">
        <f t="shared" si="17"/>
        <v>5.0616666674613953E-2</v>
      </c>
      <c r="G75" s="7">
        <f t="shared" si="18"/>
        <v>-2.9433333082124591E-2</v>
      </c>
      <c r="H75" s="29">
        <f t="shared" si="19"/>
        <v>2.0499999999401552E-3</v>
      </c>
      <c r="I75" s="30" t="b">
        <v>1</v>
      </c>
      <c r="J75" s="7">
        <f t="shared" si="16"/>
        <v>8.0049999756738544E-2</v>
      </c>
    </row>
    <row r="76" spans="1:14" x14ac:dyDescent="0.25">
      <c r="A76" s="11" t="s">
        <v>80</v>
      </c>
      <c r="B76" s="65">
        <v>44258</v>
      </c>
      <c r="C76" s="7">
        <v>650273.9817</v>
      </c>
      <c r="D76" s="7">
        <v>1877143.1</v>
      </c>
      <c r="E76" s="7">
        <v>914.89189999999996</v>
      </c>
      <c r="F76" s="7">
        <f t="shared" si="17"/>
        <v>5.9166667051613331E-3</v>
      </c>
      <c r="G76" s="7">
        <f t="shared" si="18"/>
        <v>1.7266666982322931E-2</v>
      </c>
      <c r="H76" s="29">
        <f t="shared" si="19"/>
        <v>5.1449999999931606E-2</v>
      </c>
      <c r="I76" s="30" t="b">
        <v>1</v>
      </c>
      <c r="J76" s="7">
        <f t="shared" si="16"/>
        <v>2.3183333687484264E-2</v>
      </c>
    </row>
    <row r="77" spans="1:14" x14ac:dyDescent="0.25">
      <c r="A77" s="11" t="s">
        <v>81</v>
      </c>
      <c r="B77" s="65">
        <v>44258</v>
      </c>
      <c r="C77" s="7">
        <v>650273.95539999998</v>
      </c>
      <c r="D77" s="7">
        <v>1877143.0408999999</v>
      </c>
      <c r="E77" s="7">
        <v>914.96109999999999</v>
      </c>
      <c r="F77" s="7">
        <f t="shared" si="17"/>
        <v>-2.0383333321660757E-2</v>
      </c>
      <c r="G77" s="7">
        <f t="shared" si="18"/>
        <v>-4.18333332054317E-2</v>
      </c>
      <c r="H77" s="29">
        <f t="shared" si="19"/>
        <v>0.12064999999995507</v>
      </c>
      <c r="I77" s="30" t="b">
        <v>0</v>
      </c>
      <c r="J77" s="7">
        <f t="shared" si="16"/>
        <v>6.2216666527092457E-2</v>
      </c>
    </row>
    <row r="78" spans="1:14" x14ac:dyDescent="0.25">
      <c r="A78" s="3"/>
      <c r="B78" s="24" t="s">
        <v>3</v>
      </c>
      <c r="C78" s="49">
        <f>(IF($I66=TRUE,C66,0)+IF($I67=TRUE,C67,0)+IF($I68=TRUE,C68,0)+IF($I69=TRUE,C69,0)+IF($I70=TRUE,C70,0)+IF($I71=TRUE,C71,0)+IF($I72=TRUE,C72,0)+IF($I73=TRUE,C73,0)+IF($I74=TRUE,C74,0)+IF($I75=TRUE,C75,0)+IF($I76=TRUE,C76,0)+IF($I77=TRUE,C77,0))/(IF($I66=TRUE,1,0)+IF($I67=TRUE,1,0)+IF($I68=TRUE,1,0)+IF($I69=TRUE,1,0)+IF($I70=TRUE,1,0)+IF($I71=TRUE,1,0)+IF($I72=TRUE,1,0)+IF($I73=TRUE,1,0)+IF($I74=TRUE,1,0)+IF($I75=TRUE,1,0)+IF($I76=TRUE,1,0)+IF($I77=TRUE,1,0))</f>
        <v>650273.9757833333</v>
      </c>
      <c r="D78" s="49">
        <f t="shared" ref="D78:E78" si="20">(IF($I66=TRUE,D66,0)+IF($I67=TRUE,D67,0)+IF($I68=TRUE,D68,0)+IF($I69=TRUE,D69,0)+IF($I70=TRUE,D70,0)+IF($I71=TRUE,D71,0)+IF($I72=TRUE,D72,0)+IF($I73=TRUE,D73,0)+IF($I74=TRUE,D74,0)+IF($I75=TRUE,D75,0)+IF($I76=TRUE,D76,0)+IF($I77=TRUE,D77,0))/(IF($I66=TRUE,1,0)+IF($I67=TRUE,1,0)+IF($I68=TRUE,1,0)+IF($I69=TRUE,1,0)+IF($I70=TRUE,1,0)+IF($I71=TRUE,1,0)+IF($I72=TRUE,1,0)+IF($I73=TRUE,1,0)+IF($I74=TRUE,1,0)+IF($I75=TRUE,1,0)+IF($I76=TRUE,1,0)+IF($I77=TRUE,1,0))</f>
        <v>1877143.0827333331</v>
      </c>
      <c r="E78" s="50">
        <f t="shared" si="20"/>
        <v>914.84045000000003</v>
      </c>
      <c r="F78" s="2"/>
      <c r="G78" s="2"/>
      <c r="H78" s="2"/>
      <c r="I78" s="12"/>
      <c r="J78" s="31"/>
    </row>
    <row r="79" spans="1:14" x14ac:dyDescent="0.25">
      <c r="A79" s="46" t="s">
        <v>125</v>
      </c>
      <c r="B79" s="2"/>
      <c r="C79" s="48">
        <v>650273.96486666671</v>
      </c>
      <c r="D79" s="48">
        <v>1877143.07455</v>
      </c>
      <c r="E79" s="48">
        <v>914.81799166666679</v>
      </c>
      <c r="F79" s="2"/>
      <c r="G79" s="2"/>
      <c r="H79" s="2"/>
      <c r="I79" s="12"/>
      <c r="J79" s="31"/>
    </row>
    <row r="80" spans="1:14" x14ac:dyDescent="0.25">
      <c r="A80" s="53" t="s">
        <v>15</v>
      </c>
      <c r="B80" s="54"/>
      <c r="C80" s="7">
        <f>SQRT((((IF($I66=TRUE,F66^2,0))+(IF($I67=TRUE,F67^2,0))+(IF($I68=TRUE,F68^2,0))+(IF($I69=TRUE,F69^2,0))+(IF($I70=TRUE,F70^2,0))+(IF($I71=TRUE,F71^2,0))+(IF($I72=TRUE,F72^2,0))+(IF($I73=TRUE,F73^2,0))+(IF($I74=TRUE,F74^2,0))+(IF($I75=TRUE,F75^2,0))+(IF($I76=TRUE,F76^2,0))+(IF($I77=TRUE,F77^2,0))))/(IF($I66=TRUE,1,0)+IF($I67=TRUE,1,0)+IF($I68=TRUE,1,0)+IF($I69=TRUE,1,0)+IF($I70=TRUE,1,0)+IF($I71=TRUE,1,0)+IF($I72=TRUE,1,0)+IF($I73=TRUE,1,0)+IF($I74=TRUE,1,0)+IF($I75=TRUE,1,0)+IF($I76=TRUE,1,0)+IF($I77=TRUE,1,0)))</f>
        <v>2.395714343264373E-2</v>
      </c>
      <c r="D80" s="7">
        <f t="shared" ref="D80:E80" si="21">SQRT((((IF($I66=TRUE,G66^2,0))+(IF($I67=TRUE,G67^2,0))+(IF($I68=TRUE,G68^2,0))+(IF($I69=TRUE,G69^2,0))+(IF($I70=TRUE,G70^2,0))+(IF($I71=TRUE,G71^2,0))+(IF($I72=TRUE,G72^2,0))+(IF($I73=TRUE,G73^2,0))+(IF($I74=TRUE,G74^2,0))+(IF($I75=TRUE,G75^2,0))+(IF($I76=TRUE,G76^2,0))+(IF($I77=TRUE,G77^2,0))))/(IF($I66=TRUE,1,0)+IF($I67=TRUE,1,0)+IF($I68=TRUE,1,0)+IF($I69=TRUE,1,0)+IF($I70=TRUE,1,0)+IF($I71=TRUE,1,0)+IF($I72=TRUE,1,0)+IF($I73=TRUE,1,0)+IF($I74=TRUE,1,0)+IF($I75=TRUE,1,0)+IF($I76=TRUE,1,0)+IF($I77=TRUE,1,0)))</f>
        <v>1.7596464292331623E-2</v>
      </c>
      <c r="E80" s="7">
        <f t="shared" si="21"/>
        <v>4.4486805159885789E-2</v>
      </c>
      <c r="F80" s="2"/>
      <c r="G80" s="2"/>
      <c r="H80" s="2"/>
      <c r="I80" s="12"/>
      <c r="J80" s="31"/>
    </row>
    <row r="81" spans="1:10" ht="15.75" thickBot="1" x14ac:dyDescent="0.3">
      <c r="A81" s="4"/>
      <c r="B81" s="5"/>
      <c r="C81" s="9" t="str">
        <f>IF(C80&lt;0.029,"OK","N.G.")</f>
        <v>OK</v>
      </c>
      <c r="D81" s="9" t="str">
        <f>IF(D80&lt;0.029,"OK","N.G.")</f>
        <v>OK</v>
      </c>
      <c r="E81" s="9" t="str">
        <f>IF(E80&lt;0.035,"OK","N.G.")</f>
        <v>N.G.</v>
      </c>
      <c r="F81" s="5"/>
      <c r="G81" s="5"/>
      <c r="H81" s="5"/>
      <c r="I81" s="32"/>
      <c r="J81" s="33"/>
    </row>
    <row r="82" spans="1:10" ht="15.75" thickBot="1" x14ac:dyDescent="0.3"/>
    <row r="83" spans="1:10" ht="15.75" thickBot="1" x14ac:dyDescent="0.3">
      <c r="A83" s="55" t="s">
        <v>109</v>
      </c>
      <c r="B83" s="56"/>
      <c r="C83" s="56"/>
      <c r="D83" s="56"/>
      <c r="E83" s="56"/>
      <c r="F83" s="56"/>
      <c r="G83" s="56"/>
      <c r="H83" s="56"/>
      <c r="I83" s="37" t="s">
        <v>26</v>
      </c>
      <c r="J83" s="36" t="s">
        <v>108</v>
      </c>
    </row>
    <row r="84" spans="1:10" ht="30" x14ac:dyDescent="0.25">
      <c r="A84" s="51" t="s">
        <v>4</v>
      </c>
      <c r="B84" s="52"/>
      <c r="C84" s="43" t="s">
        <v>9</v>
      </c>
      <c r="D84" s="43" t="s">
        <v>10</v>
      </c>
      <c r="E84" s="43" t="s">
        <v>11</v>
      </c>
      <c r="F84" s="10" t="s">
        <v>12</v>
      </c>
      <c r="G84" s="43" t="s">
        <v>13</v>
      </c>
      <c r="H84" s="43" t="s">
        <v>14</v>
      </c>
      <c r="I84" s="34" t="s">
        <v>24</v>
      </c>
      <c r="J84" s="35" t="s">
        <v>25</v>
      </c>
    </row>
    <row r="85" spans="1:10" x14ac:dyDescent="0.25">
      <c r="A85" s="11" t="s">
        <v>82</v>
      </c>
      <c r="B85" s="44"/>
      <c r="C85" s="7">
        <v>653906.81629999995</v>
      </c>
      <c r="D85" s="7">
        <v>1877389.0529</v>
      </c>
      <c r="E85" s="7">
        <v>844.66729999999995</v>
      </c>
      <c r="F85" s="7">
        <f>C85-$C$97</f>
        <v>-8.6033333325758576E-2</v>
      </c>
      <c r="G85" s="7">
        <f>D85-$D$97</f>
        <v>-5.3288888419046998E-2</v>
      </c>
      <c r="H85" s="7">
        <f>E85-$E$97</f>
        <v>8.3533333333207338E-2</v>
      </c>
      <c r="I85" s="30" t="b">
        <v>0</v>
      </c>
      <c r="J85" s="7">
        <f t="shared" ref="J85:J96" si="22">ABS(F85)+ABS(G85)</f>
        <v>0.13932222174480557</v>
      </c>
    </row>
    <row r="86" spans="1:10" x14ac:dyDescent="0.25">
      <c r="A86" s="11" t="s">
        <v>83</v>
      </c>
      <c r="B86" s="44"/>
      <c r="C86" s="7">
        <v>653906.8345</v>
      </c>
      <c r="D86" s="7">
        <v>1877389.0585</v>
      </c>
      <c r="E86" s="7">
        <v>844.65170000000001</v>
      </c>
      <c r="F86" s="7">
        <f t="shared" ref="F86:F96" si="23">C86-$C$97</f>
        <v>-6.7833333276212215E-2</v>
      </c>
      <c r="G86" s="7">
        <f t="shared" ref="G86:G96" si="24">D86-$D$97</f>
        <v>-4.7688888385891914E-2</v>
      </c>
      <c r="H86" s="7">
        <f t="shared" ref="H86:H96" si="25">E86-$E$97</f>
        <v>6.7933333333257906E-2</v>
      </c>
      <c r="I86" s="30" t="b">
        <v>0</v>
      </c>
      <c r="J86" s="7">
        <f t="shared" si="22"/>
        <v>0.11552222166210413</v>
      </c>
    </row>
    <row r="87" spans="1:10" x14ac:dyDescent="0.25">
      <c r="A87" s="11" t="s">
        <v>84</v>
      </c>
      <c r="B87" s="44"/>
      <c r="C87" s="7">
        <v>653906.84680000006</v>
      </c>
      <c r="D87" s="7">
        <v>1877389.0282999999</v>
      </c>
      <c r="E87" s="7">
        <v>844.61350000000004</v>
      </c>
      <c r="F87" s="7">
        <f t="shared" si="23"/>
        <v>-5.5533333215862513E-2</v>
      </c>
      <c r="G87" s="7">
        <f t="shared" si="24"/>
        <v>-7.7888888539746404E-2</v>
      </c>
      <c r="H87" s="7">
        <f t="shared" si="25"/>
        <v>2.9733333333297196E-2</v>
      </c>
      <c r="I87" s="30" t="b">
        <v>0</v>
      </c>
      <c r="J87" s="7">
        <f t="shared" si="22"/>
        <v>0.13342222175560892</v>
      </c>
    </row>
    <row r="88" spans="1:10" x14ac:dyDescent="0.25">
      <c r="A88" s="11" t="s">
        <v>85</v>
      </c>
      <c r="B88" s="44"/>
      <c r="C88" s="7">
        <v>653906.875</v>
      </c>
      <c r="D88" s="7">
        <v>1877389.0958</v>
      </c>
      <c r="E88" s="7">
        <v>844.59360000000004</v>
      </c>
      <c r="F88" s="7">
        <f t="shared" si="23"/>
        <v>-2.7333333273418248E-2</v>
      </c>
      <c r="G88" s="7">
        <f t="shared" si="24"/>
        <v>-1.0388888418674469E-2</v>
      </c>
      <c r="H88" s="7">
        <f t="shared" si="25"/>
        <v>9.8333333332902839E-3</v>
      </c>
      <c r="I88" s="30" t="b">
        <v>1</v>
      </c>
      <c r="J88" s="7">
        <f t="shared" si="22"/>
        <v>3.7722221692092717E-2</v>
      </c>
    </row>
    <row r="89" spans="1:10" x14ac:dyDescent="0.25">
      <c r="A89" s="11" t="s">
        <v>86</v>
      </c>
      <c r="B89" s="44"/>
      <c r="C89" s="7">
        <v>653906.86860000005</v>
      </c>
      <c r="D89" s="7">
        <v>1877389.0919999999</v>
      </c>
      <c r="E89" s="7">
        <v>844.60080000000005</v>
      </c>
      <c r="F89" s="7">
        <f t="shared" si="23"/>
        <v>-3.3733333228155971E-2</v>
      </c>
      <c r="G89" s="7">
        <f t="shared" si="24"/>
        <v>-1.4188888482749462E-2</v>
      </c>
      <c r="H89" s="7">
        <f t="shared" si="25"/>
        <v>1.7033333333301925E-2</v>
      </c>
      <c r="I89" s="30" t="b">
        <v>1</v>
      </c>
      <c r="J89" s="7">
        <f t="shared" si="22"/>
        <v>4.7922221710905433E-2</v>
      </c>
    </row>
    <row r="90" spans="1:10" x14ac:dyDescent="0.25">
      <c r="A90" s="11" t="s">
        <v>87</v>
      </c>
      <c r="B90" s="44"/>
      <c r="C90" s="7">
        <v>653906.89659999998</v>
      </c>
      <c r="D90" s="7">
        <v>1877389.1148000001</v>
      </c>
      <c r="E90" s="7">
        <v>844.58630000000005</v>
      </c>
      <c r="F90" s="7">
        <f t="shared" si="23"/>
        <v>-5.7333332952111959E-3</v>
      </c>
      <c r="G90" s="7">
        <f t="shared" si="24"/>
        <v>8.611111668869853E-3</v>
      </c>
      <c r="H90" s="7">
        <f t="shared" si="25"/>
        <v>2.5333333333037444E-3</v>
      </c>
      <c r="I90" s="30" t="b">
        <v>1</v>
      </c>
      <c r="J90" s="7">
        <f t="shared" si="22"/>
        <v>1.4344444964081049E-2</v>
      </c>
    </row>
    <row r="91" spans="1:10" x14ac:dyDescent="0.25">
      <c r="A91" s="11" t="s">
        <v>88</v>
      </c>
      <c r="B91" s="44"/>
      <c r="C91" s="7">
        <v>653906.91079999995</v>
      </c>
      <c r="D91" s="7">
        <v>1877389.1377000001</v>
      </c>
      <c r="E91" s="7">
        <v>844.51769999999999</v>
      </c>
      <c r="F91" s="7">
        <f t="shared" si="23"/>
        <v>8.4666666807606816E-3</v>
      </c>
      <c r="G91" s="7">
        <f t="shared" si="24"/>
        <v>3.1511111650615931E-2</v>
      </c>
      <c r="H91" s="7">
        <f t="shared" si="25"/>
        <v>-6.6066666666756646E-2</v>
      </c>
      <c r="I91" s="30" t="b">
        <v>1</v>
      </c>
      <c r="J91" s="7">
        <f t="shared" si="22"/>
        <v>3.9977778331376612E-2</v>
      </c>
    </row>
    <row r="92" spans="1:10" x14ac:dyDescent="0.25">
      <c r="A92" s="11" t="s">
        <v>89</v>
      </c>
      <c r="B92" s="44"/>
      <c r="C92" s="7">
        <v>653906.92079999996</v>
      </c>
      <c r="D92" s="7">
        <v>1877389.1162</v>
      </c>
      <c r="E92" s="7">
        <v>844.50210000000004</v>
      </c>
      <c r="F92" s="7">
        <f t="shared" si="23"/>
        <v>1.8466666690073907E-2</v>
      </c>
      <c r="G92" s="7">
        <f t="shared" si="24"/>
        <v>1.0011111618950963E-2</v>
      </c>
      <c r="H92" s="7">
        <f t="shared" si="25"/>
        <v>-8.1666666666706078E-2</v>
      </c>
      <c r="I92" s="30" t="b">
        <v>1</v>
      </c>
      <c r="J92" s="7">
        <f t="shared" si="22"/>
        <v>2.847777830902487E-2</v>
      </c>
    </row>
    <row r="93" spans="1:10" x14ac:dyDescent="0.25">
      <c r="A93" s="11" t="s">
        <v>90</v>
      </c>
      <c r="B93" s="44"/>
      <c r="C93" s="7">
        <v>653906.91619999998</v>
      </c>
      <c r="D93" s="7">
        <v>1877389.1254</v>
      </c>
      <c r="E93" s="7">
        <v>844.53390000000002</v>
      </c>
      <c r="F93" s="7">
        <f t="shared" si="23"/>
        <v>1.3866666704416275E-2</v>
      </c>
      <c r="G93" s="7">
        <f t="shared" si="24"/>
        <v>1.9211111590266228E-2</v>
      </c>
      <c r="H93" s="7">
        <f t="shared" si="25"/>
        <v>-4.9866666666730453E-2</v>
      </c>
      <c r="I93" s="30" t="b">
        <v>1</v>
      </c>
      <c r="J93" s="7">
        <f t="shared" si="22"/>
        <v>3.3077778294682503E-2</v>
      </c>
    </row>
    <row r="94" spans="1:10" x14ac:dyDescent="0.25">
      <c r="A94" s="11" t="s">
        <v>91</v>
      </c>
      <c r="B94" s="44"/>
      <c r="C94" s="7">
        <v>653906.9534</v>
      </c>
      <c r="D94" s="7">
        <v>1877389.1179</v>
      </c>
      <c r="E94" s="7">
        <v>844.68600000000004</v>
      </c>
      <c r="F94" s="7">
        <f t="shared" si="23"/>
        <v>5.1066666725091636E-2</v>
      </c>
      <c r="G94" s="7">
        <f t="shared" si="24"/>
        <v>1.1711111525073647E-2</v>
      </c>
      <c r="H94" s="7">
        <f t="shared" si="25"/>
        <v>0.1022333333332881</v>
      </c>
      <c r="I94" s="30" t="b">
        <v>1</v>
      </c>
      <c r="J94" s="7">
        <f t="shared" si="22"/>
        <v>6.2777778250165284E-2</v>
      </c>
    </row>
    <row r="95" spans="1:10" x14ac:dyDescent="0.25">
      <c r="A95" s="11" t="s">
        <v>92</v>
      </c>
      <c r="B95" s="44"/>
      <c r="C95" s="7">
        <v>653906.89690000005</v>
      </c>
      <c r="D95" s="7">
        <v>1877389.0848999999</v>
      </c>
      <c r="E95" s="7">
        <v>844.59280000000001</v>
      </c>
      <c r="F95" s="7">
        <f t="shared" si="23"/>
        <v>-5.4333332227542996E-3</v>
      </c>
      <c r="G95" s="7">
        <f t="shared" si="24"/>
        <v>-2.1288888528943062E-2</v>
      </c>
      <c r="H95" s="7">
        <f t="shared" si="25"/>
        <v>9.0333333332637267E-3</v>
      </c>
      <c r="I95" s="30" t="b">
        <v>1</v>
      </c>
      <c r="J95" s="7">
        <f t="shared" si="22"/>
        <v>2.6722221751697361E-2</v>
      </c>
    </row>
    <row r="96" spans="1:10" x14ac:dyDescent="0.25">
      <c r="A96" s="11" t="s">
        <v>93</v>
      </c>
      <c r="B96" s="44"/>
      <c r="C96" s="7">
        <v>653906.88269999996</v>
      </c>
      <c r="D96" s="7">
        <v>1877389.071</v>
      </c>
      <c r="E96" s="7">
        <v>844.64070000000004</v>
      </c>
      <c r="F96" s="7">
        <f t="shared" si="23"/>
        <v>-1.9633333315141499E-2</v>
      </c>
      <c r="G96" s="7">
        <f t="shared" si="24"/>
        <v>-3.5188888432458043E-2</v>
      </c>
      <c r="H96" s="7">
        <f t="shared" si="25"/>
        <v>5.6933333333290648E-2</v>
      </c>
      <c r="I96" s="30" t="b">
        <v>1</v>
      </c>
      <c r="J96" s="7">
        <f t="shared" si="22"/>
        <v>5.4822221747599542E-2</v>
      </c>
    </row>
    <row r="97" spans="1:10" x14ac:dyDescent="0.25">
      <c r="A97" s="3"/>
      <c r="B97" s="24" t="s">
        <v>3</v>
      </c>
      <c r="C97" s="47">
        <f>(IF($I85=TRUE,C85,0)+IF($I86=TRUE,C86,0)+IF($I87=TRUE,C87,0)+IF($I88=TRUE,C88,0)+IF($I89=TRUE,C89,0)+IF($I90=TRUE,C90,0)+IF($I91=TRUE,C91,0)+IF($I92=TRUE,C92,0)+IF($I93=TRUE,C93,0)+IF($I94=TRUE,C94,0)+IF($I95=TRUE,C95,0)+IF($I96=TRUE,C96,0))/(IF($I85=TRUE,1,0)+IF($I86=TRUE,1,0)+IF($I87=TRUE,1,0)+IF($I88=TRUE,1,0)+IF($I89=TRUE,1,0)+IF($I90=TRUE,1,0)+IF($I91=TRUE,1,0)+IF($I92=TRUE,1,0)+IF($I93=TRUE,1,0)+IF($I94=TRUE,1,0)+IF($I95=TRUE,1,0)+IF($I96=TRUE,1,0))</f>
        <v>653906.90233333327</v>
      </c>
      <c r="D97" s="47">
        <f t="shared" ref="D97:E97" si="26">(IF($I85=TRUE,D85,0)+IF($I86=TRUE,D86,0)+IF($I87=TRUE,D87,0)+IF($I88=TRUE,D88,0)+IF($I89=TRUE,D89,0)+IF($I90=TRUE,D90,0)+IF($I91=TRUE,D91,0)+IF($I92=TRUE,D92,0)+IF($I93=TRUE,D93,0)+IF($I94=TRUE,D94,0)+IF($I95=TRUE,D95,0)+IF($I96=TRUE,D96,0))/(IF($I85=TRUE,1,0)+IF($I86=TRUE,1,0)+IF($I87=TRUE,1,0)+IF($I88=TRUE,1,0)+IF($I89=TRUE,1,0)+IF($I90=TRUE,1,0)+IF($I91=TRUE,1,0)+IF($I92=TRUE,1,0)+IF($I93=TRUE,1,0)+IF($I94=TRUE,1,0)+IF($I95=TRUE,1,0)+IF($I96=TRUE,1,0))</f>
        <v>1877389.1061888884</v>
      </c>
      <c r="E97" s="47">
        <f t="shared" si="26"/>
        <v>844.58376666666675</v>
      </c>
      <c r="F97" s="2"/>
      <c r="G97" s="2"/>
      <c r="H97" s="2"/>
      <c r="I97" s="12"/>
      <c r="J97" s="31"/>
    </row>
    <row r="98" spans="1:10" x14ac:dyDescent="0.25">
      <c r="A98" s="46" t="s">
        <v>125</v>
      </c>
      <c r="B98" s="2"/>
      <c r="C98" s="48">
        <v>653906.88488333335</v>
      </c>
      <c r="D98" s="48">
        <v>1877389.0912833333</v>
      </c>
      <c r="E98" s="48">
        <v>844.59886666666671</v>
      </c>
      <c r="F98" s="2"/>
      <c r="G98" s="2"/>
      <c r="H98" s="2"/>
      <c r="I98" s="12"/>
      <c r="J98" s="31"/>
    </row>
    <row r="99" spans="1:10" x14ac:dyDescent="0.25">
      <c r="A99" s="53" t="s">
        <v>15</v>
      </c>
      <c r="B99" s="54"/>
      <c r="C99" s="7">
        <f>SQRT((((IF($I85=TRUE,F85^2,0))+(IF($I86=TRUE,F86^2,0))+(IF($I87=TRUE,F87^2,0))+(IF($I88=TRUE,F88^2,0))+(IF($I89=TRUE,F89^2,0))+(IF($I90=TRUE,F90^2,0))+(IF($I91=TRUE,F91^2,0))+(IF($I92=TRUE,F92^2,0))+(IF($I93=TRUE,F93^2,0))+(IF($I94=TRUE,F94^2,0))+(IF($I95=TRUE,F95^2,0))+(IF($I96=TRUE,F96^2,0))))/(IF($I85=TRUE,1,0)+IF($I86=TRUE,1,0)+IF($I87=TRUE,1,0)+IF($I88=TRUE,1,0)+IF($I89=TRUE,1,0)+IF($I90=TRUE,1,0)+IF($I91=TRUE,1,0)+IF($I92=TRUE,1,0)+IF($I93=TRUE,1,0)+IF($I94=TRUE,1,0)+IF($I95=TRUE,1,0)+IF($I96=TRUE,1,0)))</f>
        <v>2.4823152265112881E-2</v>
      </c>
      <c r="D99" s="7">
        <f t="shared" ref="D99:E99" si="27">SQRT((((IF($I85=TRUE,G85^2,0))+(IF($I86=TRUE,G86^2,0))+(IF($I87=TRUE,G87^2,0))+(IF($I88=TRUE,G88^2,0))+(IF($I89=TRUE,G89^2,0))+(IF($I90=TRUE,G90^2,0))+(IF($I91=TRUE,G91^2,0))+(IF($I92=TRUE,G92^2,0))+(IF($I93=TRUE,G93^2,0))+(IF($I94=TRUE,G94^2,0))+(IF($I95=TRUE,G95^2,0))+(IF($I96=TRUE,G96^2,0))))/(IF($I85=TRUE,1,0)+IF($I86=TRUE,1,0)+IF($I87=TRUE,1,0)+IF($I88=TRUE,1,0)+IF($I89=TRUE,1,0)+IF($I90=TRUE,1,0)+IF($I91=TRUE,1,0)+IF($I92=TRUE,1,0)+IF($I93=TRUE,1,0)+IF($I94=TRUE,1,0)+IF($I95=TRUE,1,0)+IF($I96=TRUE,1,0)))</f>
        <v>2.0205249323508073E-2</v>
      </c>
      <c r="E99" s="7">
        <f t="shared" si="27"/>
        <v>5.5466546474236017E-2</v>
      </c>
      <c r="F99" s="2"/>
      <c r="G99" s="2"/>
      <c r="H99" s="2"/>
      <c r="I99" s="12"/>
      <c r="J99" s="31"/>
    </row>
    <row r="100" spans="1:10" ht="15.75" thickBot="1" x14ac:dyDescent="0.3">
      <c r="A100" s="4"/>
      <c r="B100" s="5"/>
      <c r="C100" s="9" t="str">
        <f>IF(C99&lt;0.029,"OK","N.G.")</f>
        <v>OK</v>
      </c>
      <c r="D100" s="9" t="str">
        <f>IF(D99&lt;0.029,"OK","N.G.")</f>
        <v>OK</v>
      </c>
      <c r="E100" s="9" t="str">
        <f>IF(E99&lt;0.035,"OK","N.G.")</f>
        <v>N.G.</v>
      </c>
      <c r="F100" s="5"/>
      <c r="G100" s="5"/>
      <c r="H100" s="5"/>
      <c r="I100" s="32"/>
      <c r="J100" s="33"/>
    </row>
    <row r="101" spans="1:10" ht="15.75" thickBot="1" x14ac:dyDescent="0.3">
      <c r="A101" s="2"/>
      <c r="B101" s="2"/>
      <c r="C101" s="15"/>
      <c r="D101" s="15"/>
      <c r="E101" s="15"/>
      <c r="F101" s="2"/>
      <c r="G101" s="2"/>
      <c r="H101" s="2"/>
      <c r="I101" s="12"/>
      <c r="J101" s="12"/>
    </row>
    <row r="102" spans="1:10" ht="15.75" thickBot="1" x14ac:dyDescent="0.3">
      <c r="A102" s="55" t="s">
        <v>107</v>
      </c>
      <c r="B102" s="56"/>
      <c r="C102" s="56"/>
      <c r="D102" s="56"/>
      <c r="E102" s="56"/>
      <c r="F102" s="56"/>
      <c r="G102" s="56"/>
      <c r="H102" s="56"/>
      <c r="I102" s="37" t="s">
        <v>26</v>
      </c>
      <c r="J102" s="36" t="s">
        <v>106</v>
      </c>
    </row>
    <row r="103" spans="1:10" ht="30" x14ac:dyDescent="0.25">
      <c r="A103" s="51" t="s">
        <v>4</v>
      </c>
      <c r="B103" s="52"/>
      <c r="C103" s="43" t="s">
        <v>9</v>
      </c>
      <c r="D103" s="43" t="s">
        <v>10</v>
      </c>
      <c r="E103" s="43" t="s">
        <v>11</v>
      </c>
      <c r="F103" s="10" t="s">
        <v>12</v>
      </c>
      <c r="G103" s="43" t="s">
        <v>13</v>
      </c>
      <c r="H103" s="43" t="s">
        <v>14</v>
      </c>
      <c r="I103" s="34" t="s">
        <v>24</v>
      </c>
      <c r="J103" s="35" t="s">
        <v>25</v>
      </c>
    </row>
    <row r="104" spans="1:10" x14ac:dyDescent="0.25">
      <c r="A104" s="11" t="s">
        <v>94</v>
      </c>
      <c r="B104" s="44"/>
      <c r="C104" s="7">
        <v>648595.51580000005</v>
      </c>
      <c r="D104" s="7">
        <v>1876986.7712999999</v>
      </c>
      <c r="E104" s="7">
        <v>963.44799999999998</v>
      </c>
      <c r="F104" s="7">
        <f>C104-$C$116</f>
        <v>-1.3983333250507712E-2</v>
      </c>
      <c r="G104" s="7">
        <f>D104-$D$116</f>
        <v>1.0958333499729633E-2</v>
      </c>
      <c r="H104" s="7">
        <f>E104-$E$116</f>
        <v>3.8858333333337214E-2</v>
      </c>
      <c r="I104" s="30" t="b">
        <v>1</v>
      </c>
      <c r="J104" s="7">
        <f t="shared" ref="J104:J115" si="28">ABS(F104)+ABS(G104)</f>
        <v>2.4941666750237346E-2</v>
      </c>
    </row>
    <row r="105" spans="1:10" x14ac:dyDescent="0.25">
      <c r="A105" s="11" t="s">
        <v>95</v>
      </c>
      <c r="B105" s="44"/>
      <c r="C105" s="7">
        <v>648595.52520000003</v>
      </c>
      <c r="D105" s="7">
        <v>1876986.7712000001</v>
      </c>
      <c r="E105" s="7">
        <v>963.45669999999996</v>
      </c>
      <c r="F105" s="7">
        <f t="shared" ref="F105:F115" si="29">C105-$C$116</f>
        <v>-4.5833332696929574E-3</v>
      </c>
      <c r="G105" s="7">
        <f t="shared" ref="G105:G115" si="30">D105-$D$116</f>
        <v>1.0858333669602871E-2</v>
      </c>
      <c r="H105" s="7">
        <f t="shared" ref="H105:H115" si="31">E105-$E$116</f>
        <v>4.7558333333313385E-2</v>
      </c>
      <c r="I105" s="30" t="b">
        <v>1</v>
      </c>
      <c r="J105" s="7">
        <f t="shared" si="28"/>
        <v>1.5441666939295828E-2</v>
      </c>
    </row>
    <row r="106" spans="1:10" x14ac:dyDescent="0.25">
      <c r="A106" s="11" t="s">
        <v>96</v>
      </c>
      <c r="B106" s="44"/>
      <c r="C106" s="7">
        <v>648595.52789999999</v>
      </c>
      <c r="D106" s="7">
        <v>1876986.7690000001</v>
      </c>
      <c r="E106" s="7">
        <v>963.40350000000001</v>
      </c>
      <c r="F106" s="7">
        <f t="shared" si="29"/>
        <v>-1.8833333160728216E-3</v>
      </c>
      <c r="G106" s="7">
        <f t="shared" si="30"/>
        <v>8.6583336815237999E-3</v>
      </c>
      <c r="H106" s="7">
        <f t="shared" si="31"/>
        <v>-5.6416666666336823E-3</v>
      </c>
      <c r="I106" s="30" t="b">
        <v>1</v>
      </c>
      <c r="J106" s="7">
        <f t="shared" si="28"/>
        <v>1.0541666997596622E-2</v>
      </c>
    </row>
    <row r="107" spans="1:10" x14ac:dyDescent="0.25">
      <c r="A107" s="11" t="s">
        <v>97</v>
      </c>
      <c r="B107" s="44"/>
      <c r="C107" s="7">
        <v>648595.5172</v>
      </c>
      <c r="D107" s="7">
        <v>1876986.7797000001</v>
      </c>
      <c r="E107" s="7">
        <v>963.45219999999995</v>
      </c>
      <c r="F107" s="7">
        <f t="shared" si="29"/>
        <v>-1.2583333300426602E-2</v>
      </c>
      <c r="G107" s="7">
        <f t="shared" si="30"/>
        <v>1.9358333665877581E-2</v>
      </c>
      <c r="H107" s="7">
        <f t="shared" si="31"/>
        <v>4.3058333333306109E-2</v>
      </c>
      <c r="I107" s="30" t="b">
        <v>1</v>
      </c>
      <c r="J107" s="7">
        <f t="shared" si="28"/>
        <v>3.1941666966304183E-2</v>
      </c>
    </row>
    <row r="108" spans="1:10" x14ac:dyDescent="0.25">
      <c r="A108" s="11" t="s">
        <v>98</v>
      </c>
      <c r="B108" s="44"/>
      <c r="C108" s="7">
        <v>648595.51850000001</v>
      </c>
      <c r="D108" s="7">
        <v>1876986.7699</v>
      </c>
      <c r="E108" s="7">
        <v>963.42150000000004</v>
      </c>
      <c r="F108" s="7">
        <f t="shared" si="29"/>
        <v>-1.1283333296887577E-2</v>
      </c>
      <c r="G108" s="7">
        <f t="shared" si="30"/>
        <v>9.5583335496485233E-3</v>
      </c>
      <c r="H108" s="7">
        <f t="shared" si="31"/>
        <v>1.2358333333395422E-2</v>
      </c>
      <c r="I108" s="30" t="b">
        <v>1</v>
      </c>
      <c r="J108" s="7">
        <f t="shared" si="28"/>
        <v>2.08416668465361E-2</v>
      </c>
    </row>
    <row r="109" spans="1:10" x14ac:dyDescent="0.25">
      <c r="A109" s="11" t="s">
        <v>99</v>
      </c>
      <c r="B109" s="44"/>
      <c r="C109" s="7">
        <v>648595.50870000001</v>
      </c>
      <c r="D109" s="7">
        <v>1876986.7603</v>
      </c>
      <c r="E109" s="7">
        <v>963.41650000000004</v>
      </c>
      <c r="F109" s="7">
        <f t="shared" si="29"/>
        <v>-2.1083333296701312E-2</v>
      </c>
      <c r="G109" s="7">
        <f t="shared" si="30"/>
        <v>-4.1666440665721893E-5</v>
      </c>
      <c r="H109" s="7">
        <f t="shared" si="31"/>
        <v>7.358333333399969E-3</v>
      </c>
      <c r="I109" s="30" t="b">
        <v>1</v>
      </c>
      <c r="J109" s="7">
        <f t="shared" si="28"/>
        <v>2.1124999737367034E-2</v>
      </c>
    </row>
    <row r="110" spans="1:10" x14ac:dyDescent="0.25">
      <c r="A110" s="11" t="s">
        <v>100</v>
      </c>
      <c r="B110" s="44"/>
      <c r="C110" s="7">
        <v>648595.53639999998</v>
      </c>
      <c r="D110" s="7">
        <v>1876986.7450000001</v>
      </c>
      <c r="E110" s="7">
        <v>963.38630000000001</v>
      </c>
      <c r="F110" s="7">
        <f t="shared" si="29"/>
        <v>6.6166666802018881E-3</v>
      </c>
      <c r="G110" s="7">
        <f t="shared" si="30"/>
        <v>-1.5341666294261813E-2</v>
      </c>
      <c r="H110" s="7">
        <f t="shared" si="31"/>
        <v>-2.2841666666636229E-2</v>
      </c>
      <c r="I110" s="30" t="b">
        <v>1</v>
      </c>
      <c r="J110" s="7">
        <f t="shared" si="28"/>
        <v>2.1958332974463701E-2</v>
      </c>
    </row>
    <row r="111" spans="1:10" x14ac:dyDescent="0.25">
      <c r="A111" s="11" t="s">
        <v>101</v>
      </c>
      <c r="B111" s="44"/>
      <c r="C111" s="7">
        <v>648595.53370000003</v>
      </c>
      <c r="D111" s="7">
        <v>1876986.7478</v>
      </c>
      <c r="E111" s="7">
        <v>963.38409999999999</v>
      </c>
      <c r="F111" s="7">
        <f t="shared" si="29"/>
        <v>3.9166667265817523E-3</v>
      </c>
      <c r="G111" s="7">
        <f t="shared" si="30"/>
        <v>-1.2541666394099593E-2</v>
      </c>
      <c r="H111" s="7">
        <f t="shared" si="31"/>
        <v>-2.5041666666652418E-2</v>
      </c>
      <c r="I111" s="30" t="b">
        <v>1</v>
      </c>
      <c r="J111" s="7">
        <f t="shared" si="28"/>
        <v>1.6458333120681345E-2</v>
      </c>
    </row>
    <row r="112" spans="1:10" x14ac:dyDescent="0.25">
      <c r="A112" s="11" t="s">
        <v>102</v>
      </c>
      <c r="B112" s="44"/>
      <c r="C112" s="7">
        <v>648595.55059999996</v>
      </c>
      <c r="D112" s="7">
        <v>1876986.7516999999</v>
      </c>
      <c r="E112" s="7">
        <v>963.38829999999996</v>
      </c>
      <c r="F112" s="7">
        <f t="shared" si="29"/>
        <v>2.0816666656173766E-2</v>
      </c>
      <c r="G112" s="7">
        <f t="shared" si="30"/>
        <v>-8.6416664998978376E-3</v>
      </c>
      <c r="H112" s="7">
        <f t="shared" si="31"/>
        <v>-2.0841666666683523E-2</v>
      </c>
      <c r="I112" s="30" t="b">
        <v>1</v>
      </c>
      <c r="J112" s="7">
        <f t="shared" si="28"/>
        <v>2.9458333156071603E-2</v>
      </c>
    </row>
    <row r="113" spans="1:10" x14ac:dyDescent="0.25">
      <c r="A113" s="11" t="s">
        <v>103</v>
      </c>
      <c r="B113" s="44"/>
      <c r="C113" s="7">
        <v>648595.53969999996</v>
      </c>
      <c r="D113" s="7">
        <v>1876986.7449</v>
      </c>
      <c r="E113" s="7">
        <v>963.40970000000004</v>
      </c>
      <c r="F113" s="7">
        <f t="shared" si="29"/>
        <v>9.9166666623204947E-3</v>
      </c>
      <c r="G113" s="7">
        <f t="shared" si="30"/>
        <v>-1.5441666357219219E-2</v>
      </c>
      <c r="H113" s="7">
        <f t="shared" si="31"/>
        <v>5.5833333340160607E-4</v>
      </c>
      <c r="I113" s="30" t="b">
        <v>1</v>
      </c>
      <c r="J113" s="7">
        <f t="shared" si="28"/>
        <v>2.5358333019539714E-2</v>
      </c>
    </row>
    <row r="114" spans="1:10" x14ac:dyDescent="0.25">
      <c r="A114" s="11" t="s">
        <v>104</v>
      </c>
      <c r="B114" s="44"/>
      <c r="C114" s="7">
        <v>648595.53980000003</v>
      </c>
      <c r="D114" s="7">
        <v>1876986.7583000001</v>
      </c>
      <c r="E114" s="7">
        <v>963.37419999999997</v>
      </c>
      <c r="F114" s="7">
        <f t="shared" si="29"/>
        <v>1.0016666725277901E-2</v>
      </c>
      <c r="G114" s="7">
        <f t="shared" si="30"/>
        <v>-2.0416663028299809E-3</v>
      </c>
      <c r="H114" s="7">
        <f t="shared" si="31"/>
        <v>-3.4941666666668425E-2</v>
      </c>
      <c r="I114" s="30" t="b">
        <v>1</v>
      </c>
      <c r="J114" s="7">
        <f t="shared" si="28"/>
        <v>1.2058333028107882E-2</v>
      </c>
    </row>
    <row r="115" spans="1:10" x14ac:dyDescent="0.25">
      <c r="A115" s="11" t="s">
        <v>105</v>
      </c>
      <c r="B115" s="44"/>
      <c r="C115" s="7">
        <v>648595.54390000005</v>
      </c>
      <c r="D115" s="7">
        <v>1876986.7549999999</v>
      </c>
      <c r="E115" s="7">
        <v>963.36869999999999</v>
      </c>
      <c r="F115" s="7">
        <f t="shared" si="29"/>
        <v>1.4116666745394468E-2</v>
      </c>
      <c r="G115" s="7">
        <f t="shared" si="30"/>
        <v>-5.3416665177792311E-3</v>
      </c>
      <c r="H115" s="7">
        <f t="shared" si="31"/>
        <v>-4.0441666666652054E-2</v>
      </c>
      <c r="I115" s="30" t="b">
        <v>1</v>
      </c>
      <c r="J115" s="7">
        <f t="shared" si="28"/>
        <v>1.9458333263173699E-2</v>
      </c>
    </row>
    <row r="116" spans="1:10" x14ac:dyDescent="0.25">
      <c r="A116" s="3"/>
      <c r="B116" s="24" t="s">
        <v>3</v>
      </c>
      <c r="C116" s="47">
        <f>(IF($I104=TRUE,C104,0)+IF($I105=TRUE,C105,0)+IF($I106=TRUE,C106,0)+IF($I107=TRUE,C107,0)+IF($I108=TRUE,C108,0)+IF($I109=TRUE,C109,0)+IF($I110=TRUE,C110,0)+IF($I111=TRUE,C111,0)+IF($I112=TRUE,C112,0)+IF($I113=TRUE,C113,0)+IF($I114=TRUE,C114,0)+IF($I115=TRUE,C115,0))/(IF($I104=TRUE,1,0)+IF($I105=TRUE,1,0)+IF($I106=TRUE,1,0)+IF($I107=TRUE,1,0)+IF($I108=TRUE,1,0)+IF($I109=TRUE,1,0)+IF($I110=TRUE,1,0)+IF($I111=TRUE,1,0)+IF($I112=TRUE,1,0)+IF($I113=TRUE,1,0)+IF($I114=TRUE,1,0)+IF($I115=TRUE,1,0))</f>
        <v>648595.5297833333</v>
      </c>
      <c r="D116" s="47">
        <f>(IF($I104=TRUE,D104,0)+IF($I105=TRUE,D105,0)+IF($I106=TRUE,D106,0)+IF($I107=TRUE,D107,0)+IF($I108=TRUE,D108,0)+IF($I109=TRUE,D109,0)+IF($I110=TRUE,D110,0)+IF($I111=TRUE,D111,0)+IF($I112=TRUE,D112,0)+IF($I113=TRUE,D113,0)+IF($I114=TRUE,D114,0)+IF($I115=TRUE,D115,0))/(IF($I104=TRUE,1,0)+IF($I105=TRUE,1,0)+IF($I106=TRUE,1,0)+IF($I107=TRUE,1,0)+IF($I108=TRUE,1,0)+IF($I109=TRUE,1,0)+IF($I110=TRUE,1,0)+IF($I111=TRUE,1,0)+IF($I112=TRUE,1,0)+IF($I113=TRUE,1,0)+IF($I114=TRUE,1,0)+IF($I115=TRUE,1,0))</f>
        <v>1876986.7603416664</v>
      </c>
      <c r="E116" s="47">
        <f>(IF($I104=TRUE,E104,0)+IF($I105=TRUE,E105,0)+IF($I106=TRUE,E106,0)+IF($I107=TRUE,E107,0)+IF($I108=TRUE,E108,0)+IF($I109=TRUE,E109,0)+IF($I110=TRUE,E110,0)+IF($I111=TRUE,E111,0)+IF($I112=TRUE,E112,0)+IF($I113=TRUE,E113,0)+IF($I114=TRUE,E114,0)+IF($I115=TRUE,E115,0))/(IF($I104=TRUE,1,0)+IF($I105=TRUE,1,0)+IF($I106=TRUE,1,0)+IF($I107=TRUE,1,0)+IF($I108=TRUE,1,0)+IF($I109=TRUE,1,0)+IF($I110=TRUE,1,0)+IF($I111=TRUE,1,0)+IF($I112=TRUE,1,0)+IF($I113=TRUE,1,0)+IF($I114=TRUE,1,0)+IF($I115=TRUE,1,0))</f>
        <v>963.40914166666664</v>
      </c>
      <c r="F116" s="2"/>
      <c r="G116" s="2"/>
      <c r="H116" s="2"/>
      <c r="I116" s="12"/>
      <c r="J116" s="31"/>
    </row>
    <row r="117" spans="1:10" x14ac:dyDescent="0.25">
      <c r="A117" s="3"/>
      <c r="B117" s="2"/>
      <c r="C117" s="2"/>
      <c r="D117" s="2"/>
      <c r="E117" s="2"/>
      <c r="F117" s="2"/>
      <c r="G117" s="2"/>
      <c r="H117" s="2"/>
      <c r="I117" s="12"/>
      <c r="J117" s="31"/>
    </row>
    <row r="118" spans="1:10" x14ac:dyDescent="0.25">
      <c r="A118" s="53" t="s">
        <v>15</v>
      </c>
      <c r="B118" s="54"/>
      <c r="C118" s="7">
        <f>SQRT((((IF($I104=TRUE,F104^2,0))+(IF($I105=TRUE,F105^2,0))+(IF($I106=TRUE,F106^2,0))+(IF($I107=TRUE,F107^2,0))+(IF($I108=TRUE,F108^2,0))+(IF($I109=TRUE,F109^2,0))+(IF($I110=TRUE,F110^2,0))+(IF($I111=TRUE,F111^2,0))+(IF($I112=TRUE,F112^2,0))+(IF($I113=TRUE,F113^2,0))+(IF($I114=TRUE,F114^2,0))+(IF($I115=TRUE,F115^2,0))))/(IF($I104=TRUE,1,0)+IF($I105=TRUE,1,0)+IF($I106=TRUE,1,0)+IF($I107=TRUE,1,0)+IF($I108=TRUE,1,0)+IF($I109=TRUE,1,0)+IF($I110=TRUE,1,0)+IF($I111=TRUE,1,0)+IF($I112=TRUE,1,0)+IF($I113=TRUE,1,0)+IF($I114=TRUE,1,0)+IF($I115=TRUE,1,0)))</f>
        <v>1.2384993150411869E-2</v>
      </c>
      <c r="D118" s="7">
        <f>SQRT((((IF($I104=TRUE,G104^2,0))+(IF($I105=TRUE,G105^2,0))+(IF($I106=TRUE,G106^2,0))+(IF($I107=TRUE,G107^2,0))+(IF($I108=TRUE,G108^2,0))+(IF($I109=TRUE,G109^2,0))+(IF($I110=TRUE,G110^2,0))+(IF($I111=TRUE,G111^2,0))+(IF($I112=TRUE,G112^2,0))+(IF($I113=TRUE,G113^2,0))+(IF($I114=TRUE,G114^2,0))+(IF($I115=TRUE,G115^2,0))))/(IF($I104=TRUE,1,0)+IF($I105=TRUE,1,0)+IF($I106=TRUE,1,0)+IF($I107=TRUE,1,0)+IF($I108=TRUE,1,0)+IF($I109=TRUE,1,0)+IF($I110=TRUE,1,0)+IF($I111=TRUE,1,0)+IF($I112=TRUE,1,0)+IF($I113=TRUE,1,0)+IF($I114=TRUE,1,0)+IF($I115=TRUE,1,0)))</f>
        <v>1.1245551590362982E-2</v>
      </c>
      <c r="E118" s="7">
        <f>SQRT((((IF($I104=TRUE,H104^2,0))+(IF($I105=TRUE,H105^2,0))+(IF($I106=TRUE,H106^2,0))+(IF($I107=TRUE,H107^2,0))+(IF($I108=TRUE,H108^2,0))+(IF($I109=TRUE,H109^2,0))+(IF($I110=TRUE,H110^2,0))+(IF($I111=TRUE,H111^2,0))+(IF($I112=TRUE,H112^2,0))+(IF($I113=TRUE,H113^2,0))+(IF($I114=TRUE,H114^2,0))+(IF($I115=TRUE,H115^2,0))))/(IF($I104=TRUE,1,0)+IF($I105=TRUE,1,0)+IF($I106=TRUE,1,0)+IF($I107=TRUE,1,0)+IF($I108=TRUE,1,0)+IF($I109=TRUE,1,0)+IF($I110=TRUE,1,0)+IF($I111=TRUE,1,0)+IF($I112=TRUE,1,0)+IF($I113=TRUE,1,0)+IF($I114=TRUE,1,0)+IF($I115=TRUE,1,0)))</f>
        <v>2.9303653308450701E-2</v>
      </c>
      <c r="F118" s="2"/>
      <c r="G118" s="2"/>
      <c r="H118" s="2"/>
      <c r="I118" s="12"/>
      <c r="J118" s="31"/>
    </row>
    <row r="119" spans="1:10" ht="15.75" thickBot="1" x14ac:dyDescent="0.3">
      <c r="A119" s="4"/>
      <c r="B119" s="5"/>
      <c r="C119" s="9" t="str">
        <f>IF(C118&lt;0.029,"OK","N.G.")</f>
        <v>OK</v>
      </c>
      <c r="D119" s="9" t="str">
        <f>IF(D118&lt;0.029,"OK","N.G.")</f>
        <v>OK</v>
      </c>
      <c r="E119" s="9" t="str">
        <f>IF(E118&lt;0.035,"OK","N.G.")</f>
        <v>OK</v>
      </c>
      <c r="F119" s="5"/>
      <c r="G119" s="5"/>
      <c r="H119" s="5"/>
      <c r="I119" s="32"/>
      <c r="J119" s="33"/>
    </row>
    <row r="120" spans="1:10" ht="15.75" thickBot="1" x14ac:dyDescent="0.3">
      <c r="A120" s="2"/>
      <c r="B120" s="2"/>
      <c r="C120" s="2"/>
      <c r="D120" s="2"/>
      <c r="E120" s="2"/>
      <c r="F120" s="2"/>
      <c r="G120" s="2"/>
      <c r="H120" s="2"/>
    </row>
    <row r="121" spans="1:10" ht="15.75" thickBot="1" x14ac:dyDescent="0.3">
      <c r="A121" s="55" t="s">
        <v>122</v>
      </c>
      <c r="B121" s="56"/>
      <c r="C121" s="56"/>
      <c r="D121" s="56"/>
      <c r="E121" s="56"/>
      <c r="F121" s="56"/>
      <c r="G121" s="56"/>
      <c r="H121" s="56"/>
      <c r="I121" s="37" t="s">
        <v>26</v>
      </c>
      <c r="J121" s="36" t="s">
        <v>123</v>
      </c>
    </row>
    <row r="122" spans="1:10" ht="30" x14ac:dyDescent="0.25">
      <c r="A122" s="51" t="s">
        <v>4</v>
      </c>
      <c r="B122" s="52"/>
      <c r="C122" s="43" t="s">
        <v>9</v>
      </c>
      <c r="D122" s="43" t="s">
        <v>10</v>
      </c>
      <c r="E122" s="43" t="s">
        <v>11</v>
      </c>
      <c r="F122" s="10" t="s">
        <v>12</v>
      </c>
      <c r="G122" s="43" t="s">
        <v>13</v>
      </c>
      <c r="H122" s="43" t="s">
        <v>14</v>
      </c>
      <c r="I122" s="34" t="s">
        <v>24</v>
      </c>
      <c r="J122" s="35" t="s">
        <v>25</v>
      </c>
    </row>
    <row r="123" spans="1:10" x14ac:dyDescent="0.25">
      <c r="A123" s="11" t="s">
        <v>110</v>
      </c>
      <c r="B123" s="44"/>
      <c r="C123" s="7">
        <v>651543.70299999998</v>
      </c>
      <c r="D123" s="7">
        <v>1877227.8968</v>
      </c>
      <c r="E123" s="7">
        <v>908.97260000000006</v>
      </c>
      <c r="F123" s="7">
        <f>C123-$C$135</f>
        <v>-1.5844444395042956E-2</v>
      </c>
      <c r="G123" s="7">
        <f>D123-$D$135</f>
        <v>-1.6522222431376576E-2</v>
      </c>
      <c r="H123" s="29">
        <f>E123-$E$135</f>
        <v>9.6822222222272103E-2</v>
      </c>
      <c r="I123" s="30" t="b">
        <v>1</v>
      </c>
      <c r="J123" s="7">
        <f t="shared" ref="J123:J134" si="32">ABS(F123)+ABS(G123)</f>
        <v>3.2366666826419532E-2</v>
      </c>
    </row>
    <row r="124" spans="1:10" x14ac:dyDescent="0.25">
      <c r="A124" s="11" t="s">
        <v>111</v>
      </c>
      <c r="B124" s="44"/>
      <c r="C124" s="7">
        <v>651543.70259999996</v>
      </c>
      <c r="D124" s="7">
        <v>1877227.9016</v>
      </c>
      <c r="E124" s="7">
        <v>909.02419999999995</v>
      </c>
      <c r="F124" s="7">
        <f>C124-$C$135</f>
        <v>-1.6244444414041936E-2</v>
      </c>
      <c r="G124" s="7">
        <f>D124-$D$135</f>
        <v>-1.1722222436219454E-2</v>
      </c>
      <c r="H124" s="29">
        <f>E124-$E$135</f>
        <v>0.14842222222216606</v>
      </c>
      <c r="I124" s="30" t="b">
        <v>1</v>
      </c>
      <c r="J124" s="7">
        <f t="shared" si="32"/>
        <v>2.796666685026139E-2</v>
      </c>
    </row>
    <row r="125" spans="1:10" x14ac:dyDescent="0.25">
      <c r="A125" s="11" t="s">
        <v>112</v>
      </c>
      <c r="B125" s="44"/>
      <c r="C125" s="7">
        <v>651543.70369999995</v>
      </c>
      <c r="D125" s="7">
        <v>1877227.9095000001</v>
      </c>
      <c r="E125" s="7">
        <v>908.88139999999999</v>
      </c>
      <c r="F125" s="7">
        <f>C125-$C$135</f>
        <v>-1.5144444420002401E-2</v>
      </c>
      <c r="G125" s="7">
        <f>D125-$D$135</f>
        <v>-3.8222223520278931E-3</v>
      </c>
      <c r="H125" s="29">
        <f>E125-$E$135</f>
        <v>5.6222222222004348E-3</v>
      </c>
      <c r="I125" s="30" t="b">
        <v>1</v>
      </c>
      <c r="J125" s="7">
        <f t="shared" si="32"/>
        <v>1.8966666772030294E-2</v>
      </c>
    </row>
    <row r="126" spans="1:10" x14ac:dyDescent="0.25">
      <c r="A126" s="11" t="s">
        <v>113</v>
      </c>
      <c r="B126" s="44"/>
      <c r="C126" s="7">
        <v>651543.72259999998</v>
      </c>
      <c r="D126" s="7">
        <v>1877227.9310000001</v>
      </c>
      <c r="E126" s="7">
        <v>908.79639999999995</v>
      </c>
      <c r="F126" s="7">
        <f>C126-$C$135</f>
        <v>3.7555556045845151E-3</v>
      </c>
      <c r="G126" s="7">
        <f>D126-$D$135</f>
        <v>1.7677777679637074E-2</v>
      </c>
      <c r="H126" s="29">
        <f>E126-$E$135</f>
        <v>-7.9377777777835945E-2</v>
      </c>
      <c r="I126" s="30" t="b">
        <v>1</v>
      </c>
      <c r="J126" s="7">
        <f t="shared" si="32"/>
        <v>2.143333328422159E-2</v>
      </c>
    </row>
    <row r="127" spans="1:10" x14ac:dyDescent="0.25">
      <c r="A127" s="11" t="s">
        <v>114</v>
      </c>
      <c r="B127" s="44"/>
      <c r="C127" s="7">
        <v>651543.70389999996</v>
      </c>
      <c r="D127" s="7">
        <v>1877227.8964</v>
      </c>
      <c r="E127" s="7">
        <v>908.80340000000001</v>
      </c>
      <c r="F127" s="7">
        <f>C127-$C$135</f>
        <v>-1.4944444410502911E-2</v>
      </c>
      <c r="G127" s="7">
        <f>D127-$D$135</f>
        <v>-1.6922222450375557E-2</v>
      </c>
      <c r="H127" s="29">
        <f>E127-$E$135</f>
        <v>-7.2377777777774099E-2</v>
      </c>
      <c r="I127" s="30" t="b">
        <v>1</v>
      </c>
      <c r="J127" s="7">
        <f t="shared" si="32"/>
        <v>3.1866666860878468E-2</v>
      </c>
    </row>
    <row r="128" spans="1:10" x14ac:dyDescent="0.25">
      <c r="A128" s="11" t="s">
        <v>115</v>
      </c>
      <c r="B128" s="44"/>
      <c r="C128" s="7">
        <v>651543.68480000005</v>
      </c>
      <c r="D128" s="7">
        <v>1877227.8973000001</v>
      </c>
      <c r="E128" s="7">
        <v>908.78030000000001</v>
      </c>
      <c r="F128" s="7">
        <f t="shared" ref="F128:F134" si="33">C128-$C$135</f>
        <v>-3.4044444328173995E-2</v>
      </c>
      <c r="G128" s="7">
        <f t="shared" ref="G128:G134" si="34">D128-$D$135</f>
        <v>-1.602222234942019E-2</v>
      </c>
      <c r="H128" s="29">
        <f t="shared" ref="H128:H134" si="35">E128-$E$135</f>
        <v>-9.5477777777773554E-2</v>
      </c>
      <c r="I128" s="30" t="b">
        <v>1</v>
      </c>
      <c r="J128" s="7">
        <f t="shared" si="32"/>
        <v>5.0066666677594185E-2</v>
      </c>
    </row>
    <row r="129" spans="1:10" x14ac:dyDescent="0.25">
      <c r="A129" s="11" t="s">
        <v>116</v>
      </c>
      <c r="B129" s="44"/>
      <c r="C129" s="7">
        <v>651543.71939999994</v>
      </c>
      <c r="D129" s="7">
        <v>1877227.9018999999</v>
      </c>
      <c r="E129" s="7">
        <v>908.84630000000004</v>
      </c>
      <c r="F129" s="7">
        <f t="shared" si="33"/>
        <v>5.5555556900799274E-4</v>
      </c>
      <c r="G129" s="7">
        <f t="shared" si="34"/>
        <v>-1.1422222480177879E-2</v>
      </c>
      <c r="H129" s="29">
        <f t="shared" si="35"/>
        <v>-2.9477777777742631E-2</v>
      </c>
      <c r="I129" s="30" t="b">
        <v>1</v>
      </c>
      <c r="J129" s="7">
        <f t="shared" si="32"/>
        <v>1.1977778049185872E-2</v>
      </c>
    </row>
    <row r="130" spans="1:10" x14ac:dyDescent="0.25">
      <c r="A130" s="11" t="s">
        <v>117</v>
      </c>
      <c r="B130" s="44"/>
      <c r="C130" s="7">
        <v>651543.75710000005</v>
      </c>
      <c r="D130" s="7">
        <v>1877227.9384000001</v>
      </c>
      <c r="E130" s="7">
        <v>908.90989999999999</v>
      </c>
      <c r="F130" s="7">
        <f t="shared" si="33"/>
        <v>3.825555567163974E-2</v>
      </c>
      <c r="G130" s="7">
        <f t="shared" si="34"/>
        <v>2.5077777681872249E-2</v>
      </c>
      <c r="H130" s="29">
        <f t="shared" si="35"/>
        <v>3.412222222220862E-2</v>
      </c>
      <c r="I130" s="30" t="b">
        <v>1</v>
      </c>
      <c r="J130" s="7">
        <f t="shared" si="32"/>
        <v>6.3333333353511989E-2</v>
      </c>
    </row>
    <row r="131" spans="1:10" x14ac:dyDescent="0.25">
      <c r="A131" s="11" t="s">
        <v>118</v>
      </c>
      <c r="B131" s="44"/>
      <c r="C131" s="7">
        <v>651543.76930000004</v>
      </c>
      <c r="D131" s="7">
        <v>1877227.9509000001</v>
      </c>
      <c r="E131" s="7">
        <v>908.8682</v>
      </c>
      <c r="F131" s="7">
        <f t="shared" si="33"/>
        <v>5.0455555669032037E-2</v>
      </c>
      <c r="G131" s="7">
        <f t="shared" si="34"/>
        <v>3.757777763530612E-2</v>
      </c>
      <c r="H131" s="29">
        <f t="shared" si="35"/>
        <v>-7.5777777777830124E-3</v>
      </c>
      <c r="I131" s="30" t="b">
        <v>0</v>
      </c>
      <c r="J131" s="7">
        <f t="shared" si="32"/>
        <v>8.8033333304338157E-2</v>
      </c>
    </row>
    <row r="132" spans="1:10" x14ac:dyDescent="0.25">
      <c r="A132" s="11" t="s">
        <v>119</v>
      </c>
      <c r="B132" s="44"/>
      <c r="C132" s="7">
        <v>651543.76229999994</v>
      </c>
      <c r="D132" s="7">
        <v>1877227.9591000001</v>
      </c>
      <c r="E132" s="7">
        <v>908.85059999999999</v>
      </c>
      <c r="F132" s="7">
        <f t="shared" si="33"/>
        <v>4.3455555569380522E-2</v>
      </c>
      <c r="G132" s="7">
        <f t="shared" si="34"/>
        <v>4.5777777675539255E-2</v>
      </c>
      <c r="H132" s="29">
        <f t="shared" si="35"/>
        <v>-2.5177777777798838E-2</v>
      </c>
      <c r="I132" s="30" t="b">
        <v>0</v>
      </c>
      <c r="J132" s="7">
        <f t="shared" si="32"/>
        <v>8.9233333244919777E-2</v>
      </c>
    </row>
    <row r="133" spans="1:10" x14ac:dyDescent="0.25">
      <c r="A133" s="11" t="s">
        <v>120</v>
      </c>
      <c r="B133" s="44"/>
      <c r="C133" s="7">
        <v>651543.77249999996</v>
      </c>
      <c r="D133" s="7">
        <v>1877227.9469999999</v>
      </c>
      <c r="E133" s="7">
        <v>908.86749999999995</v>
      </c>
      <c r="F133" s="7">
        <f t="shared" si="33"/>
        <v>5.3655555588193238E-2</v>
      </c>
      <c r="G133" s="7">
        <f t="shared" si="34"/>
        <v>3.3677777508273721E-2</v>
      </c>
      <c r="H133" s="29">
        <f t="shared" si="35"/>
        <v>-8.2777777778346717E-3</v>
      </c>
      <c r="I133" s="30" t="b">
        <v>1</v>
      </c>
      <c r="J133" s="7">
        <f t="shared" si="32"/>
        <v>8.7333333096466959E-2</v>
      </c>
    </row>
    <row r="134" spans="1:10" x14ac:dyDescent="0.25">
      <c r="A134" s="11" t="s">
        <v>121</v>
      </c>
      <c r="B134" s="44"/>
      <c r="C134" s="7">
        <v>651543.79460000002</v>
      </c>
      <c r="D134" s="7">
        <v>1877227.9468</v>
      </c>
      <c r="E134" s="7">
        <v>908.87249999999995</v>
      </c>
      <c r="F134" s="7">
        <f t="shared" si="33"/>
        <v>7.5755555648356676E-2</v>
      </c>
      <c r="G134" s="7">
        <f t="shared" si="34"/>
        <v>3.3477777615189552E-2</v>
      </c>
      <c r="H134" s="29">
        <f t="shared" si="35"/>
        <v>-3.2777777778392192E-3</v>
      </c>
      <c r="I134" s="30" t="b">
        <v>0</v>
      </c>
      <c r="J134" s="7">
        <f t="shared" si="32"/>
        <v>0.10923333326354623</v>
      </c>
    </row>
    <row r="135" spans="1:10" x14ac:dyDescent="0.25">
      <c r="A135" s="3"/>
      <c r="B135" s="24" t="s">
        <v>3</v>
      </c>
      <c r="C135" s="47">
        <f>(IF($I123=TRUE,C123,0)+IF($I124=TRUE,C124,0)+IF($I125=TRUE,C125,0)+IF($I126=TRUE,C126,0)+IF($I127=TRUE,C127,0)+IF($I128=TRUE,C128,0)+IF($I129=TRUE,C129,0)+IF($I130=TRUE,C130,0)+IF($I131=TRUE,C131,0)+IF($I132=TRUE,C132,0)+IF($I133=TRUE,C133,0)+IF($I134=TRUE,C134,0))/(IF($I123=TRUE,1,0)+IF($I124=TRUE,1,0)+IF($I125=TRUE,1,0)+IF($I126=TRUE,1,0)+IF($I127=TRUE,1,0)+IF($I128=TRUE,1,0)+IF($I129=TRUE,1,0)+IF($I130=TRUE,1,0)+IF($I131=TRUE,1,0)+IF($I132=TRUE,1,0)+IF($I133=TRUE,1,0)+IF($I134=TRUE,1,0))</f>
        <v>651543.71884444437</v>
      </c>
      <c r="D135" s="47">
        <f t="shared" ref="D135:E135" si="36">(IF($I123=TRUE,D123,0)+IF($I124=TRUE,D124,0)+IF($I125=TRUE,D125,0)+IF($I126=TRUE,D126,0)+IF($I127=TRUE,D127,0)+IF($I128=TRUE,D128,0)+IF($I129=TRUE,D129,0)+IF($I130=TRUE,D130,0)+IF($I131=TRUE,D131,0)+IF($I132=TRUE,D132,0)+IF($I133=TRUE,D133,0)+IF($I134=TRUE,D134,0))/(IF($I123=TRUE,1,0)+IF($I124=TRUE,1,0)+IF($I125=TRUE,1,0)+IF($I126=TRUE,1,0)+IF($I127=TRUE,1,0)+IF($I128=TRUE,1,0)+IF($I129=TRUE,1,0)+IF($I130=TRUE,1,0)+IF($I131=TRUE,1,0)+IF($I132=TRUE,1,0)+IF($I133=TRUE,1,0)+IF($I134=TRUE,1,0))</f>
        <v>1877227.9133222224</v>
      </c>
      <c r="E135" s="47">
        <f t="shared" si="36"/>
        <v>908.87577777777778</v>
      </c>
      <c r="F135" s="2"/>
      <c r="G135" s="2"/>
      <c r="H135" s="2"/>
      <c r="I135" s="12"/>
      <c r="J135" s="31"/>
    </row>
    <row r="136" spans="1:10" x14ac:dyDescent="0.25">
      <c r="A136" s="3" t="s">
        <v>125</v>
      </c>
      <c r="B136" s="2"/>
      <c r="C136" s="48">
        <v>651543.73298333318</v>
      </c>
      <c r="D136" s="48">
        <v>1877227.9230583336</v>
      </c>
      <c r="E136" s="48">
        <v>908.87277499999993</v>
      </c>
      <c r="F136" s="2"/>
      <c r="G136" s="2"/>
      <c r="H136" s="2"/>
      <c r="I136" s="12"/>
      <c r="J136" s="31"/>
    </row>
    <row r="137" spans="1:10" x14ac:dyDescent="0.25">
      <c r="A137" s="53" t="s">
        <v>15</v>
      </c>
      <c r="B137" s="54"/>
      <c r="C137" s="7">
        <f>SQRT((((IF($I123=TRUE,F123^2,0))+(IF($I124=TRUE,F124^2,0))+(IF($I125=TRUE,F125^2,0))+(IF($I126=TRUE,F126^2,0))+(IF($I127=TRUE,F127^2,0))+(IF($I128=TRUE,F128^2,0))+(IF($I129=TRUE,F129^2,0))+(IF($I130=TRUE,F130^2,0))+(IF($I131=TRUE,F131^2,0))+(IF($I132=TRUE,F132^2,0))+(IF($I133=TRUE,F133^2,0))+(IF($I134=TRUE,F134^2,0))))/(IF($I123=TRUE,1,0)+IF($I124=TRUE,1,0)+IF($I125=TRUE,1,0)+IF($I126=TRUE,1,0)+IF($I127=TRUE,1,0)+IF($I128=TRUE,1,0)+IF($I129=TRUE,1,0)+IF($I130=TRUE,1,0)+IF($I131=TRUE,1,0)+IF($I132=TRUE,1,0)+IF($I133=TRUE,1,0)+IF($I134=TRUE,1,0)))</f>
        <v>2.6839983074106274E-2</v>
      </c>
      <c r="D137" s="7">
        <f t="shared" ref="D137:E137" si="37">SQRT((((IF($I123=TRUE,G123^2,0))+(IF($I124=TRUE,G124^2,0))+(IF($I125=TRUE,G125^2,0))+(IF($I126=TRUE,G126^2,0))+(IF($I127=TRUE,G127^2,0))+(IF($I128=TRUE,G128^2,0))+(IF($I129=TRUE,G129^2,0))+(IF($I130=TRUE,G130^2,0))+(IF($I131=TRUE,G131^2,0))+(IF($I132=TRUE,G132^2,0))+(IF($I133=TRUE,G133^2,0))+(IF($I134=TRUE,G134^2,0))))/(IF($I123=TRUE,1,0)+IF($I124=TRUE,1,0)+IF($I125=TRUE,1,0)+IF($I126=TRUE,1,0)+IF($I127=TRUE,1,0)+IF($I128=TRUE,1,0)+IF($I129=TRUE,1,0)+IF($I130=TRUE,1,0)+IF($I131=TRUE,1,0)+IF($I132=TRUE,1,0)+IF($I133=TRUE,1,0)+IF($I134=TRUE,1,0)))</f>
        <v>1.8779822386257007E-2</v>
      </c>
      <c r="E137" s="7">
        <f t="shared" si="37"/>
        <v>7.7597591282457662E-2</v>
      </c>
      <c r="F137" s="2"/>
      <c r="G137" s="2"/>
      <c r="H137" s="2"/>
      <c r="I137" s="12"/>
      <c r="J137" s="31"/>
    </row>
    <row r="138" spans="1:10" ht="15.75" thickBot="1" x14ac:dyDescent="0.3">
      <c r="A138" s="4"/>
      <c r="B138" s="5"/>
      <c r="C138" s="9" t="str">
        <f>IF(C137&lt;0.029,"OK","N.G.")</f>
        <v>OK</v>
      </c>
      <c r="D138" s="9" t="str">
        <f>IF(D137&lt;0.029,"OK","N.G.")</f>
        <v>OK</v>
      </c>
      <c r="E138" s="9" t="str">
        <f>IF(E137&lt;0.035,"OK","N.G.")</f>
        <v>N.G.</v>
      </c>
      <c r="F138" s="5"/>
      <c r="G138" s="5"/>
      <c r="H138" s="5"/>
      <c r="I138" s="32"/>
      <c r="J138" s="33"/>
    </row>
    <row r="139" spans="1:10" ht="15.75" thickBot="1" x14ac:dyDescent="0.3"/>
    <row r="140" spans="1:10" ht="15.75" thickBot="1" x14ac:dyDescent="0.3">
      <c r="A140" s="55" t="s">
        <v>29</v>
      </c>
      <c r="B140" s="56"/>
      <c r="C140" s="56"/>
      <c r="D140" s="56"/>
      <c r="E140" s="56"/>
      <c r="F140" s="56"/>
      <c r="G140" s="56"/>
      <c r="H140" s="56"/>
      <c r="I140" s="37" t="s">
        <v>26</v>
      </c>
      <c r="J140" s="36" t="s">
        <v>29</v>
      </c>
    </row>
    <row r="141" spans="1:10" ht="30" x14ac:dyDescent="0.25">
      <c r="A141" s="51" t="s">
        <v>4</v>
      </c>
      <c r="B141" s="52"/>
      <c r="C141" s="43" t="s">
        <v>9</v>
      </c>
      <c r="D141" s="43" t="s">
        <v>10</v>
      </c>
      <c r="E141" s="43" t="s">
        <v>11</v>
      </c>
      <c r="F141" s="10" t="s">
        <v>12</v>
      </c>
      <c r="G141" s="43" t="s">
        <v>13</v>
      </c>
      <c r="H141" s="43" t="s">
        <v>14</v>
      </c>
      <c r="I141" s="34" t="s">
        <v>24</v>
      </c>
      <c r="J141" s="35" t="s">
        <v>25</v>
      </c>
    </row>
    <row r="142" spans="1:10" x14ac:dyDescent="0.25">
      <c r="A142" s="11"/>
      <c r="B142" s="44"/>
      <c r="C142" s="6"/>
      <c r="D142" s="6"/>
      <c r="E142" s="6"/>
      <c r="F142" s="7">
        <f>C142-$C$154</f>
        <v>0</v>
      </c>
      <c r="G142" s="7">
        <f>D142-$D$154</f>
        <v>0</v>
      </c>
      <c r="H142" s="7">
        <f>E142-$E$154</f>
        <v>0</v>
      </c>
      <c r="I142" s="30" t="b">
        <v>1</v>
      </c>
      <c r="J142" s="7">
        <f t="shared" ref="J142:J153" si="38">ABS(F142)+ABS(G142)</f>
        <v>0</v>
      </c>
    </row>
    <row r="143" spans="1:10" x14ac:dyDescent="0.25">
      <c r="A143" s="11"/>
      <c r="B143" s="44"/>
      <c r="C143" s="6"/>
      <c r="D143" s="6"/>
      <c r="E143" s="6"/>
      <c r="F143" s="7">
        <f t="shared" ref="F143:F153" si="39">C143-$C$154</f>
        <v>0</v>
      </c>
      <c r="G143" s="7">
        <f t="shared" ref="G143:G153" si="40">D143-$D$154</f>
        <v>0</v>
      </c>
      <c r="H143" s="7">
        <f t="shared" ref="H143:H153" si="41">E143-$E$154</f>
        <v>0</v>
      </c>
      <c r="I143" s="30" t="b">
        <v>1</v>
      </c>
      <c r="J143" s="7">
        <f t="shared" si="38"/>
        <v>0</v>
      </c>
    </row>
    <row r="144" spans="1:10" x14ac:dyDescent="0.25">
      <c r="A144" s="11"/>
      <c r="B144" s="44"/>
      <c r="C144" s="6"/>
      <c r="D144" s="6"/>
      <c r="E144" s="6"/>
      <c r="F144" s="7">
        <f t="shared" si="39"/>
        <v>0</v>
      </c>
      <c r="G144" s="7">
        <f t="shared" si="40"/>
        <v>0</v>
      </c>
      <c r="H144" s="7">
        <f t="shared" si="41"/>
        <v>0</v>
      </c>
      <c r="I144" s="30" t="b">
        <v>1</v>
      </c>
      <c r="J144" s="7">
        <f t="shared" si="38"/>
        <v>0</v>
      </c>
    </row>
    <row r="145" spans="1:10" x14ac:dyDescent="0.25">
      <c r="A145" s="11"/>
      <c r="B145" s="44"/>
      <c r="C145" s="6"/>
      <c r="D145" s="6"/>
      <c r="E145" s="6"/>
      <c r="F145" s="7">
        <f t="shared" si="39"/>
        <v>0</v>
      </c>
      <c r="G145" s="7">
        <f t="shared" si="40"/>
        <v>0</v>
      </c>
      <c r="H145" s="7">
        <f t="shared" si="41"/>
        <v>0</v>
      </c>
      <c r="I145" s="30" t="b">
        <v>1</v>
      </c>
      <c r="J145" s="7">
        <f t="shared" si="38"/>
        <v>0</v>
      </c>
    </row>
    <row r="146" spans="1:10" x14ac:dyDescent="0.25">
      <c r="A146" s="11"/>
      <c r="B146" s="44"/>
      <c r="C146" s="6"/>
      <c r="D146" s="6"/>
      <c r="E146" s="6"/>
      <c r="F146" s="7">
        <f t="shared" si="39"/>
        <v>0</v>
      </c>
      <c r="G146" s="7">
        <f t="shared" si="40"/>
        <v>0</v>
      </c>
      <c r="H146" s="7">
        <f t="shared" si="41"/>
        <v>0</v>
      </c>
      <c r="I146" s="30" t="b">
        <v>1</v>
      </c>
      <c r="J146" s="7">
        <f t="shared" si="38"/>
        <v>0</v>
      </c>
    </row>
    <row r="147" spans="1:10" x14ac:dyDescent="0.25">
      <c r="A147" s="11"/>
      <c r="B147" s="44"/>
      <c r="C147" s="6"/>
      <c r="D147" s="6"/>
      <c r="E147" s="6"/>
      <c r="F147" s="7">
        <f t="shared" si="39"/>
        <v>0</v>
      </c>
      <c r="G147" s="7">
        <f t="shared" si="40"/>
        <v>0</v>
      </c>
      <c r="H147" s="7">
        <f t="shared" si="41"/>
        <v>0</v>
      </c>
      <c r="I147" s="30" t="b">
        <v>1</v>
      </c>
      <c r="J147" s="7">
        <f t="shared" si="38"/>
        <v>0</v>
      </c>
    </row>
    <row r="148" spans="1:10" x14ac:dyDescent="0.25">
      <c r="A148" s="11"/>
      <c r="B148" s="44"/>
      <c r="C148" s="6"/>
      <c r="D148" s="6"/>
      <c r="E148" s="6"/>
      <c r="F148" s="7">
        <f t="shared" si="39"/>
        <v>0</v>
      </c>
      <c r="G148" s="7">
        <f t="shared" si="40"/>
        <v>0</v>
      </c>
      <c r="H148" s="7">
        <f t="shared" si="41"/>
        <v>0</v>
      </c>
      <c r="I148" s="30" t="b">
        <v>1</v>
      </c>
      <c r="J148" s="7">
        <f t="shared" si="38"/>
        <v>0</v>
      </c>
    </row>
    <row r="149" spans="1:10" x14ac:dyDescent="0.25">
      <c r="A149" s="11"/>
      <c r="B149" s="44"/>
      <c r="C149" s="6"/>
      <c r="D149" s="6"/>
      <c r="E149" s="6"/>
      <c r="F149" s="7">
        <f t="shared" si="39"/>
        <v>0</v>
      </c>
      <c r="G149" s="7">
        <f t="shared" si="40"/>
        <v>0</v>
      </c>
      <c r="H149" s="7">
        <f t="shared" si="41"/>
        <v>0</v>
      </c>
      <c r="I149" s="30" t="b">
        <v>1</v>
      </c>
      <c r="J149" s="7">
        <f t="shared" si="38"/>
        <v>0</v>
      </c>
    </row>
    <row r="150" spans="1:10" x14ac:dyDescent="0.25">
      <c r="A150" s="11"/>
      <c r="B150" s="44"/>
      <c r="C150" s="6"/>
      <c r="D150" s="6"/>
      <c r="E150" s="6"/>
      <c r="F150" s="7">
        <f t="shared" si="39"/>
        <v>0</v>
      </c>
      <c r="G150" s="7">
        <f t="shared" si="40"/>
        <v>0</v>
      </c>
      <c r="H150" s="7">
        <f t="shared" si="41"/>
        <v>0</v>
      </c>
      <c r="I150" s="30" t="b">
        <v>1</v>
      </c>
      <c r="J150" s="7">
        <f t="shared" si="38"/>
        <v>0</v>
      </c>
    </row>
    <row r="151" spans="1:10" x14ac:dyDescent="0.25">
      <c r="A151" s="11"/>
      <c r="B151" s="44"/>
      <c r="C151" s="6"/>
      <c r="D151" s="6"/>
      <c r="E151" s="6"/>
      <c r="F151" s="7">
        <f t="shared" si="39"/>
        <v>0</v>
      </c>
      <c r="G151" s="7">
        <f t="shared" si="40"/>
        <v>0</v>
      </c>
      <c r="H151" s="7">
        <f t="shared" si="41"/>
        <v>0</v>
      </c>
      <c r="I151" s="30" t="b">
        <v>1</v>
      </c>
      <c r="J151" s="7">
        <f t="shared" si="38"/>
        <v>0</v>
      </c>
    </row>
    <row r="152" spans="1:10" x14ac:dyDescent="0.25">
      <c r="A152" s="11"/>
      <c r="B152" s="44"/>
      <c r="C152" s="6"/>
      <c r="D152" s="6"/>
      <c r="E152" s="6"/>
      <c r="F152" s="7">
        <f t="shared" si="39"/>
        <v>0</v>
      </c>
      <c r="G152" s="7">
        <f t="shared" si="40"/>
        <v>0</v>
      </c>
      <c r="H152" s="7">
        <f t="shared" si="41"/>
        <v>0</v>
      </c>
      <c r="I152" s="30" t="b">
        <v>1</v>
      </c>
      <c r="J152" s="7">
        <f t="shared" si="38"/>
        <v>0</v>
      </c>
    </row>
    <row r="153" spans="1:10" x14ac:dyDescent="0.25">
      <c r="A153" s="11"/>
      <c r="B153" s="44"/>
      <c r="C153" s="6"/>
      <c r="D153" s="6"/>
      <c r="E153" s="6"/>
      <c r="F153" s="7">
        <f t="shared" si="39"/>
        <v>0</v>
      </c>
      <c r="G153" s="7">
        <f t="shared" si="40"/>
        <v>0</v>
      </c>
      <c r="H153" s="7">
        <f t="shared" si="41"/>
        <v>0</v>
      </c>
      <c r="I153" s="30" t="b">
        <v>1</v>
      </c>
      <c r="J153" s="7">
        <f t="shared" si="38"/>
        <v>0</v>
      </c>
    </row>
    <row r="154" spans="1:10" x14ac:dyDescent="0.25">
      <c r="A154" s="3"/>
      <c r="B154" s="24" t="s">
        <v>3</v>
      </c>
      <c r="C154" s="25">
        <f>(IF($I142=TRUE,C142,0)+IF($I143=TRUE,C143,0)+IF($I144=TRUE,C144,0)+IF($I145=TRUE,C145,0)+IF($I146=TRUE,C146,0)+IF($I147=TRUE,C147,0)+IF($I148=TRUE,C148,0)+IF($I149=TRUE,C149,0)+IF($I150=TRUE,C150,0)+IF($I151=TRUE,C151,0)+IF($I152=TRUE,C152,0)+IF($I153=TRUE,C153,0))/(IF($I142=TRUE,1,0)+IF($I143=TRUE,1,0)+IF($I144=TRUE,1,0)+IF($I145=TRUE,1,0)+IF($I146=TRUE,1,0)+IF($I147=TRUE,1,0)+IF($I148=TRUE,1,0)+IF($I149=TRUE,1,0)+IF($I150=TRUE,1,0)+IF($I151=TRUE,1,0)+IF($I152=TRUE,1,0)+IF($I153=TRUE,1,0))</f>
        <v>0</v>
      </c>
      <c r="D154" s="25">
        <f t="shared" ref="D154:E154" si="42">(IF($I142=TRUE,D142,0)+IF($I143=TRUE,D143,0)+IF($I144=TRUE,D144,0)+IF($I145=TRUE,D145,0)+IF($I146=TRUE,D146,0)+IF($I147=TRUE,D147,0)+IF($I148=TRUE,D148,0)+IF($I149=TRUE,D149,0)+IF($I150=TRUE,D150,0)+IF($I151=TRUE,D151,0)+IF($I152=TRUE,D152,0)+IF($I153=TRUE,D153,0))/(IF($I142=TRUE,1,0)+IF($I143=TRUE,1,0)+IF($I144=TRUE,1,0)+IF($I145=TRUE,1,0)+IF($I146=TRUE,1,0)+IF($I147=TRUE,1,0)+IF($I148=TRUE,1,0)+IF($I149=TRUE,1,0)+IF($I150=TRUE,1,0)+IF($I151=TRUE,1,0)+IF($I152=TRUE,1,0)+IF($I153=TRUE,1,0))</f>
        <v>0</v>
      </c>
      <c r="E154" s="25">
        <f t="shared" si="42"/>
        <v>0</v>
      </c>
      <c r="F154" s="2"/>
      <c r="G154" s="2"/>
      <c r="H154" s="2"/>
      <c r="I154" s="12"/>
      <c r="J154" s="31"/>
    </row>
    <row r="155" spans="1:10" x14ac:dyDescent="0.25">
      <c r="A155" s="3"/>
      <c r="B155" s="2"/>
      <c r="C155" s="2"/>
      <c r="D155" s="2"/>
      <c r="E155" s="2"/>
      <c r="F155" s="2"/>
      <c r="G155" s="2"/>
      <c r="H155" s="2"/>
      <c r="I155" s="12"/>
      <c r="J155" s="31"/>
    </row>
    <row r="156" spans="1:10" x14ac:dyDescent="0.25">
      <c r="A156" s="53" t="s">
        <v>15</v>
      </c>
      <c r="B156" s="54"/>
      <c r="C156" s="7">
        <f>SQRT((((IF($I142=TRUE,F142^2,0))+(IF($I143=TRUE,F143^2,0))+(IF($I144=TRUE,F144^2,0))+(IF($I145=TRUE,F145^2,0))+(IF($I146=TRUE,F146^2,0))+(IF($I147=TRUE,F147^2,0))+(IF($I148=TRUE,F148^2,0))+(IF($I149=TRUE,F149^2,0))+(IF($I150=TRUE,F150^2,0))+(IF($I151=TRUE,F151^2,0))+(IF($I152=TRUE,F152^2,0))+(IF($I153=TRUE,F153^2,0))))/(IF($I142=TRUE,1,0)+IF($I143=TRUE,1,0)+IF($I144=TRUE,1,0)+IF($I145=TRUE,1,0)+IF($I146=TRUE,1,0)+IF($I147=TRUE,1,0)+IF($I148=TRUE,1,0)+IF($I149=TRUE,1,0)+IF($I150=TRUE,1,0)+IF($I151=TRUE,1,0)+IF($I152=TRUE,1,0)+IF($I153=TRUE,1,0)))</f>
        <v>0</v>
      </c>
      <c r="D156" s="7">
        <f t="shared" ref="D156:E156" si="43">SQRT((((IF($I142=TRUE,G142^2,0))+(IF($I143=TRUE,G143^2,0))+(IF($I144=TRUE,G144^2,0))+(IF($I145=TRUE,G145^2,0))+(IF($I146=TRUE,G146^2,0))+(IF($I147=TRUE,G147^2,0))+(IF($I148=TRUE,G148^2,0))+(IF($I149=TRUE,G149^2,0))+(IF($I150=TRUE,G150^2,0))+(IF($I151=TRUE,G151^2,0))+(IF($I152=TRUE,G152^2,0))+(IF($I153=TRUE,G153^2,0))))/(IF($I142=TRUE,1,0)+IF($I143=TRUE,1,0)+IF($I144=TRUE,1,0)+IF($I145=TRUE,1,0)+IF($I146=TRUE,1,0)+IF($I147=TRUE,1,0)+IF($I148=TRUE,1,0)+IF($I149=TRUE,1,0)+IF($I150=TRUE,1,0)+IF($I151=TRUE,1,0)+IF($I152=TRUE,1,0)+IF($I153=TRUE,1,0)))</f>
        <v>0</v>
      </c>
      <c r="E156" s="7">
        <f t="shared" si="43"/>
        <v>0</v>
      </c>
      <c r="F156" s="2"/>
      <c r="G156" s="2"/>
      <c r="H156" s="2"/>
      <c r="I156" s="12"/>
      <c r="J156" s="31"/>
    </row>
    <row r="157" spans="1:10" ht="15.75" thickBot="1" x14ac:dyDescent="0.3">
      <c r="A157" s="4"/>
      <c r="B157" s="5"/>
      <c r="C157" s="9" t="str">
        <f>IF(C156&lt;0.029,"OK","N.G.")</f>
        <v>OK</v>
      </c>
      <c r="D157" s="9" t="str">
        <f>IF(D156&lt;0.029,"OK","N.G.")</f>
        <v>OK</v>
      </c>
      <c r="E157" s="9" t="str">
        <f>IF(E156&lt;0.035,"OK","N.G.")</f>
        <v>OK</v>
      </c>
      <c r="F157" s="5"/>
      <c r="G157" s="5"/>
      <c r="H157" s="5"/>
      <c r="I157" s="32"/>
      <c r="J157" s="33"/>
    </row>
    <row r="158" spans="1:10" ht="15.75" thickBot="1" x14ac:dyDescent="0.3">
      <c r="A158" s="2"/>
      <c r="B158" s="2"/>
      <c r="C158" s="15"/>
      <c r="D158" s="15"/>
      <c r="E158" s="15"/>
      <c r="F158" s="2"/>
      <c r="G158" s="2"/>
      <c r="H158" s="2"/>
      <c r="I158" s="12"/>
      <c r="J158" s="12"/>
    </row>
    <row r="159" spans="1:10" ht="15.75" thickBot="1" x14ac:dyDescent="0.3">
      <c r="A159" s="55" t="s">
        <v>29</v>
      </c>
      <c r="B159" s="56"/>
      <c r="C159" s="56"/>
      <c r="D159" s="56"/>
      <c r="E159" s="56"/>
      <c r="F159" s="56"/>
      <c r="G159" s="56"/>
      <c r="H159" s="56"/>
      <c r="I159" s="37" t="s">
        <v>26</v>
      </c>
      <c r="J159" s="36" t="s">
        <v>29</v>
      </c>
    </row>
    <row r="160" spans="1:10" ht="30" x14ac:dyDescent="0.25">
      <c r="A160" s="51" t="s">
        <v>4</v>
      </c>
      <c r="B160" s="52"/>
      <c r="C160" s="43" t="s">
        <v>9</v>
      </c>
      <c r="D160" s="43" t="s">
        <v>10</v>
      </c>
      <c r="E160" s="43" t="s">
        <v>11</v>
      </c>
      <c r="F160" s="10" t="s">
        <v>12</v>
      </c>
      <c r="G160" s="43" t="s">
        <v>13</v>
      </c>
      <c r="H160" s="43" t="s">
        <v>14</v>
      </c>
      <c r="I160" s="34" t="s">
        <v>24</v>
      </c>
      <c r="J160" s="35" t="s">
        <v>25</v>
      </c>
    </row>
    <row r="161" spans="1:10" x14ac:dyDescent="0.25">
      <c r="A161" s="11"/>
      <c r="B161" s="44"/>
      <c r="C161" s="6"/>
      <c r="D161" s="6"/>
      <c r="E161" s="6"/>
      <c r="F161" s="7">
        <f>C161-$C$173</f>
        <v>0</v>
      </c>
      <c r="G161" s="7">
        <f>D161-$D$173</f>
        <v>0</v>
      </c>
      <c r="H161" s="7">
        <f>E161-$E$173</f>
        <v>0</v>
      </c>
      <c r="I161" s="30" t="b">
        <v>1</v>
      </c>
      <c r="J161" s="7">
        <f t="shared" ref="J161:J172" si="44">ABS(F161)+ABS(G161)</f>
        <v>0</v>
      </c>
    </row>
    <row r="162" spans="1:10" x14ac:dyDescent="0.25">
      <c r="A162" s="11"/>
      <c r="B162" s="44"/>
      <c r="C162" s="6"/>
      <c r="D162" s="6"/>
      <c r="E162" s="6"/>
      <c r="F162" s="7">
        <f t="shared" ref="F162:F172" si="45">C162-$C$173</f>
        <v>0</v>
      </c>
      <c r="G162" s="7">
        <f t="shared" ref="G162:G172" si="46">D162-$D$173</f>
        <v>0</v>
      </c>
      <c r="H162" s="7">
        <f t="shared" ref="H162:H172" si="47">E162-$E$173</f>
        <v>0</v>
      </c>
      <c r="I162" s="30" t="b">
        <v>1</v>
      </c>
      <c r="J162" s="7">
        <f t="shared" si="44"/>
        <v>0</v>
      </c>
    </row>
    <row r="163" spans="1:10" x14ac:dyDescent="0.25">
      <c r="A163" s="11"/>
      <c r="B163" s="44"/>
      <c r="C163" s="6"/>
      <c r="D163" s="6"/>
      <c r="E163" s="6"/>
      <c r="F163" s="7">
        <f t="shared" si="45"/>
        <v>0</v>
      </c>
      <c r="G163" s="7">
        <f t="shared" si="46"/>
        <v>0</v>
      </c>
      <c r="H163" s="7">
        <f t="shared" si="47"/>
        <v>0</v>
      </c>
      <c r="I163" s="30" t="b">
        <v>1</v>
      </c>
      <c r="J163" s="7">
        <f t="shared" si="44"/>
        <v>0</v>
      </c>
    </row>
    <row r="164" spans="1:10" x14ac:dyDescent="0.25">
      <c r="A164" s="11"/>
      <c r="B164" s="44"/>
      <c r="C164" s="6"/>
      <c r="D164" s="6"/>
      <c r="E164" s="6"/>
      <c r="F164" s="7">
        <f t="shared" si="45"/>
        <v>0</v>
      </c>
      <c r="G164" s="7">
        <f t="shared" si="46"/>
        <v>0</v>
      </c>
      <c r="H164" s="7">
        <f t="shared" si="47"/>
        <v>0</v>
      </c>
      <c r="I164" s="30" t="b">
        <v>1</v>
      </c>
      <c r="J164" s="7">
        <f t="shared" si="44"/>
        <v>0</v>
      </c>
    </row>
    <row r="165" spans="1:10" x14ac:dyDescent="0.25">
      <c r="A165" s="11"/>
      <c r="B165" s="44"/>
      <c r="C165" s="6"/>
      <c r="D165" s="6"/>
      <c r="E165" s="6"/>
      <c r="F165" s="7">
        <f t="shared" si="45"/>
        <v>0</v>
      </c>
      <c r="G165" s="7">
        <f t="shared" si="46"/>
        <v>0</v>
      </c>
      <c r="H165" s="7">
        <f t="shared" si="47"/>
        <v>0</v>
      </c>
      <c r="I165" s="30" t="b">
        <v>1</v>
      </c>
      <c r="J165" s="7">
        <f t="shared" si="44"/>
        <v>0</v>
      </c>
    </row>
    <row r="166" spans="1:10" x14ac:dyDescent="0.25">
      <c r="A166" s="11"/>
      <c r="B166" s="44"/>
      <c r="C166" s="6"/>
      <c r="D166" s="6"/>
      <c r="E166" s="6"/>
      <c r="F166" s="7">
        <f t="shared" si="45"/>
        <v>0</v>
      </c>
      <c r="G166" s="7">
        <f t="shared" si="46"/>
        <v>0</v>
      </c>
      <c r="H166" s="7">
        <f t="shared" si="47"/>
        <v>0</v>
      </c>
      <c r="I166" s="30" t="b">
        <v>1</v>
      </c>
      <c r="J166" s="7">
        <f t="shared" si="44"/>
        <v>0</v>
      </c>
    </row>
    <row r="167" spans="1:10" x14ac:dyDescent="0.25">
      <c r="A167" s="11"/>
      <c r="B167" s="44"/>
      <c r="C167" s="6"/>
      <c r="D167" s="6"/>
      <c r="E167" s="6"/>
      <c r="F167" s="7">
        <f t="shared" si="45"/>
        <v>0</v>
      </c>
      <c r="G167" s="7">
        <f t="shared" si="46"/>
        <v>0</v>
      </c>
      <c r="H167" s="7">
        <f t="shared" si="47"/>
        <v>0</v>
      </c>
      <c r="I167" s="30" t="b">
        <v>1</v>
      </c>
      <c r="J167" s="7">
        <f t="shared" si="44"/>
        <v>0</v>
      </c>
    </row>
    <row r="168" spans="1:10" x14ac:dyDescent="0.25">
      <c r="A168" s="11"/>
      <c r="B168" s="44"/>
      <c r="C168" s="6"/>
      <c r="D168" s="6"/>
      <c r="E168" s="6"/>
      <c r="F168" s="7">
        <f t="shared" si="45"/>
        <v>0</v>
      </c>
      <c r="G168" s="7">
        <f t="shared" si="46"/>
        <v>0</v>
      </c>
      <c r="H168" s="7">
        <f t="shared" si="47"/>
        <v>0</v>
      </c>
      <c r="I168" s="30" t="b">
        <v>1</v>
      </c>
      <c r="J168" s="7">
        <f t="shared" si="44"/>
        <v>0</v>
      </c>
    </row>
    <row r="169" spans="1:10" x14ac:dyDescent="0.25">
      <c r="A169" s="11"/>
      <c r="B169" s="44"/>
      <c r="C169" s="6"/>
      <c r="D169" s="6"/>
      <c r="E169" s="6"/>
      <c r="F169" s="7">
        <f t="shared" si="45"/>
        <v>0</v>
      </c>
      <c r="G169" s="7">
        <f t="shared" si="46"/>
        <v>0</v>
      </c>
      <c r="H169" s="7">
        <f t="shared" si="47"/>
        <v>0</v>
      </c>
      <c r="I169" s="30" t="b">
        <v>1</v>
      </c>
      <c r="J169" s="7">
        <f t="shared" si="44"/>
        <v>0</v>
      </c>
    </row>
    <row r="170" spans="1:10" x14ac:dyDescent="0.25">
      <c r="A170" s="11"/>
      <c r="B170" s="44"/>
      <c r="C170" s="6"/>
      <c r="D170" s="6"/>
      <c r="E170" s="6"/>
      <c r="F170" s="7">
        <f t="shared" si="45"/>
        <v>0</v>
      </c>
      <c r="G170" s="7">
        <f t="shared" si="46"/>
        <v>0</v>
      </c>
      <c r="H170" s="7">
        <f t="shared" si="47"/>
        <v>0</v>
      </c>
      <c r="I170" s="30" t="b">
        <v>1</v>
      </c>
      <c r="J170" s="7">
        <f t="shared" si="44"/>
        <v>0</v>
      </c>
    </row>
    <row r="171" spans="1:10" x14ac:dyDescent="0.25">
      <c r="A171" s="11"/>
      <c r="B171" s="44"/>
      <c r="C171" s="6"/>
      <c r="D171" s="6"/>
      <c r="E171" s="6"/>
      <c r="F171" s="7">
        <f t="shared" si="45"/>
        <v>0</v>
      </c>
      <c r="G171" s="7">
        <f t="shared" si="46"/>
        <v>0</v>
      </c>
      <c r="H171" s="7">
        <f t="shared" si="47"/>
        <v>0</v>
      </c>
      <c r="I171" s="30" t="b">
        <v>1</v>
      </c>
      <c r="J171" s="7">
        <f t="shared" si="44"/>
        <v>0</v>
      </c>
    </row>
    <row r="172" spans="1:10" x14ac:dyDescent="0.25">
      <c r="A172" s="11"/>
      <c r="B172" s="44"/>
      <c r="C172" s="6"/>
      <c r="D172" s="6"/>
      <c r="E172" s="6"/>
      <c r="F172" s="7">
        <f t="shared" si="45"/>
        <v>0</v>
      </c>
      <c r="G172" s="7">
        <f t="shared" si="46"/>
        <v>0</v>
      </c>
      <c r="H172" s="7">
        <f t="shared" si="47"/>
        <v>0</v>
      </c>
      <c r="I172" s="30" t="b">
        <v>1</v>
      </c>
      <c r="J172" s="7">
        <f t="shared" si="44"/>
        <v>0</v>
      </c>
    </row>
    <row r="173" spans="1:10" x14ac:dyDescent="0.25">
      <c r="A173" s="3"/>
      <c r="B173" s="24" t="s">
        <v>3</v>
      </c>
      <c r="C173" s="25">
        <f>(IF($I161=TRUE,C161,0)+IF($I162=TRUE,C162,0)+IF($I163=TRUE,C163,0)+IF($I164=TRUE,C164,0)+IF($I165=TRUE,C165,0)+IF($I166=TRUE,C166,0)+IF($I167=TRUE,C167,0)+IF($I168=TRUE,C168,0)+IF($I169=TRUE,C169,0)+IF($I170=TRUE,C170,0)+IF($I171=TRUE,C171,0)+IF($I172=TRUE,C172,0))/(IF($I161=TRUE,1,0)+IF($I162=TRUE,1,0)+IF($I163=TRUE,1,0)+IF($I164=TRUE,1,0)+IF($I165=TRUE,1,0)+IF($I166=TRUE,1,0)+IF($I167=TRUE,1,0)+IF($I168=TRUE,1,0)+IF($I169=TRUE,1,0)+IF($I170=TRUE,1,0)+IF($I171=TRUE,1,0)+IF($I172=TRUE,1,0))</f>
        <v>0</v>
      </c>
      <c r="D173" s="25">
        <f>(IF($I161=TRUE,D161,0)+IF($I162=TRUE,D162,0)+IF($I163=TRUE,D163,0)+IF($I164=TRUE,D164,0)+IF($I165=TRUE,D165,0)+IF($I166=TRUE,D166,0)+IF($I167=TRUE,D167,0)+IF($I168=TRUE,D168,0)+IF($I169=TRUE,D169,0)+IF($I170=TRUE,D170,0)+IF($I171=TRUE,D171,0)+IF($I172=TRUE,D172,0))/(IF($I161=TRUE,1,0)+IF($I162=TRUE,1,0)+IF($I163=TRUE,1,0)+IF($I164=TRUE,1,0)+IF($I165=TRUE,1,0)+IF($I166=TRUE,1,0)+IF($I167=TRUE,1,0)+IF($I168=TRUE,1,0)+IF($I169=TRUE,1,0)+IF($I170=TRUE,1,0)+IF($I171=TRUE,1,0)+IF($I172=TRUE,1,0))</f>
        <v>0</v>
      </c>
      <c r="E173" s="25">
        <f>(IF($I161=TRUE,E161,0)+IF($I162=TRUE,E162,0)+IF($I163=TRUE,E163,0)+IF($I164=TRUE,E164,0)+IF($I165=TRUE,E165,0)+IF($I166=TRUE,E166,0)+IF($I167=TRUE,E167,0)+IF($I168=TRUE,E168,0)+IF($I169=TRUE,E169,0)+IF($I170=TRUE,E170,0)+IF($I171=TRUE,E171,0)+IF($I172=TRUE,E172,0))/(IF($I161=TRUE,1,0)+IF($I162=TRUE,1,0)+IF($I163=TRUE,1,0)+IF($I164=TRUE,1,0)+IF($I165=TRUE,1,0)+IF($I166=TRUE,1,0)+IF($I167=TRUE,1,0)+IF($I168=TRUE,1,0)+IF($I169=TRUE,1,0)+IF($I170=TRUE,1,0)+IF($I171=TRUE,1,0)+IF($I172=TRUE,1,0))</f>
        <v>0</v>
      </c>
      <c r="F173" s="2"/>
      <c r="G173" s="2"/>
      <c r="H173" s="2"/>
      <c r="I173" s="12"/>
      <c r="J173" s="31"/>
    </row>
    <row r="174" spans="1:10" x14ac:dyDescent="0.25">
      <c r="A174" s="3"/>
      <c r="B174" s="2"/>
      <c r="C174" s="2"/>
      <c r="D174" s="2"/>
      <c r="E174" s="2"/>
      <c r="F174" s="2"/>
      <c r="G174" s="2"/>
      <c r="H174" s="2"/>
      <c r="I174" s="12"/>
      <c r="J174" s="31"/>
    </row>
    <row r="175" spans="1:10" x14ac:dyDescent="0.25">
      <c r="A175" s="53" t="s">
        <v>15</v>
      </c>
      <c r="B175" s="54"/>
      <c r="C175" s="7">
        <f>SQRT((((IF($I161=TRUE,F161^2,0))+(IF($I162=TRUE,F162^2,0))+(IF($I163=TRUE,F163^2,0))+(IF($I164=TRUE,F164^2,0))+(IF($I165=TRUE,F165^2,0))+(IF($I166=TRUE,F166^2,0))+(IF($I167=TRUE,F167^2,0))+(IF($I168=TRUE,F168^2,0))+(IF($I169=TRUE,F169^2,0))+(IF($I170=TRUE,F170^2,0))+(IF($I171=TRUE,F171^2,0))+(IF($I172=TRUE,F172^2,0))))/(IF($I161=TRUE,1,0)+IF($I162=TRUE,1,0)+IF($I163=TRUE,1,0)+IF($I164=TRUE,1,0)+IF($I165=TRUE,1,0)+IF($I166=TRUE,1,0)+IF($I167=TRUE,1,0)+IF($I168=TRUE,1,0)+IF($I169=TRUE,1,0)+IF($I170=TRUE,1,0)+IF($I171=TRUE,1,0)+IF($I172=TRUE,1,0)))</f>
        <v>0</v>
      </c>
      <c r="D175" s="7">
        <f>SQRT((((IF($I161=TRUE,G161^2,0))+(IF($I162=TRUE,G162^2,0))+(IF($I163=TRUE,G163^2,0))+(IF($I164=TRUE,G164^2,0))+(IF($I165=TRUE,G165^2,0))+(IF($I166=TRUE,G166^2,0))+(IF($I167=TRUE,G167^2,0))+(IF($I168=TRUE,G168^2,0))+(IF($I169=TRUE,G169^2,0))+(IF($I170=TRUE,G170^2,0))+(IF($I171=TRUE,G171^2,0))+(IF($I172=TRUE,G172^2,0))))/(IF($I161=TRUE,1,0)+IF($I162=TRUE,1,0)+IF($I163=TRUE,1,0)+IF($I164=TRUE,1,0)+IF($I165=TRUE,1,0)+IF($I166=TRUE,1,0)+IF($I167=TRUE,1,0)+IF($I168=TRUE,1,0)+IF($I169=TRUE,1,0)+IF($I170=TRUE,1,0)+IF($I171=TRUE,1,0)+IF($I172=TRUE,1,0)))</f>
        <v>0</v>
      </c>
      <c r="E175" s="7">
        <f>SQRT((((IF($I161=TRUE,H161^2,0))+(IF($I162=TRUE,H162^2,0))+(IF($I163=TRUE,H163^2,0))+(IF($I164=TRUE,H164^2,0))+(IF($I165=TRUE,H165^2,0))+(IF($I166=TRUE,H166^2,0))+(IF($I167=TRUE,H167^2,0))+(IF($I168=TRUE,H168^2,0))+(IF($I169=TRUE,H169^2,0))+(IF($I170=TRUE,H170^2,0))+(IF($I171=TRUE,H171^2,0))+(IF($I172=TRUE,H172^2,0))))/(IF($I161=TRUE,1,0)+IF($I162=TRUE,1,0)+IF($I163=TRUE,1,0)+IF($I164=TRUE,1,0)+IF($I165=TRUE,1,0)+IF($I166=TRUE,1,0)+IF($I167=TRUE,1,0)+IF($I168=TRUE,1,0)+IF($I169=TRUE,1,0)+IF($I170=TRUE,1,0)+IF($I171=TRUE,1,0)+IF($I172=TRUE,1,0)))</f>
        <v>0</v>
      </c>
      <c r="F175" s="2"/>
      <c r="G175" s="2"/>
      <c r="H175" s="2"/>
      <c r="I175" s="12"/>
      <c r="J175" s="31"/>
    </row>
    <row r="176" spans="1:10" ht="15.75" thickBot="1" x14ac:dyDescent="0.3">
      <c r="A176" s="4"/>
      <c r="B176" s="5"/>
      <c r="C176" s="9" t="str">
        <f>IF(C175&lt;0.029,"OK","N.G.")</f>
        <v>OK</v>
      </c>
      <c r="D176" s="9" t="str">
        <f>IF(D175&lt;0.029,"OK","N.G.")</f>
        <v>OK</v>
      </c>
      <c r="E176" s="9" t="str">
        <f>IF(E175&lt;0.035,"OK","N.G.")</f>
        <v>OK</v>
      </c>
      <c r="F176" s="5"/>
      <c r="G176" s="5"/>
      <c r="H176" s="5"/>
      <c r="I176" s="32"/>
      <c r="J176" s="33"/>
    </row>
    <row r="177" spans="1:10" ht="15.75" thickBot="1" x14ac:dyDescent="0.3">
      <c r="A177" s="2"/>
      <c r="B177" s="2"/>
      <c r="C177" s="2"/>
      <c r="D177" s="2"/>
      <c r="E177" s="2"/>
      <c r="F177" s="2"/>
      <c r="G177" s="2"/>
      <c r="H177" s="2"/>
    </row>
    <row r="178" spans="1:10" ht="15.75" thickBot="1" x14ac:dyDescent="0.3">
      <c r="A178" s="55" t="s">
        <v>29</v>
      </c>
      <c r="B178" s="56"/>
      <c r="C178" s="56"/>
      <c r="D178" s="56"/>
      <c r="E178" s="56"/>
      <c r="F178" s="56"/>
      <c r="G178" s="56"/>
      <c r="H178" s="56"/>
      <c r="I178" s="37" t="s">
        <v>26</v>
      </c>
      <c r="J178" s="36" t="s">
        <v>29</v>
      </c>
    </row>
    <row r="179" spans="1:10" ht="30" x14ac:dyDescent="0.25">
      <c r="A179" s="51" t="s">
        <v>4</v>
      </c>
      <c r="B179" s="52"/>
      <c r="C179" s="43" t="s">
        <v>9</v>
      </c>
      <c r="D179" s="43" t="s">
        <v>10</v>
      </c>
      <c r="E179" s="43" t="s">
        <v>11</v>
      </c>
      <c r="F179" s="10" t="s">
        <v>12</v>
      </c>
      <c r="G179" s="43" t="s">
        <v>13</v>
      </c>
      <c r="H179" s="43" t="s">
        <v>14</v>
      </c>
      <c r="I179" s="34" t="s">
        <v>24</v>
      </c>
      <c r="J179" s="35" t="s">
        <v>25</v>
      </c>
    </row>
    <row r="180" spans="1:10" x14ac:dyDescent="0.25">
      <c r="A180" s="11"/>
      <c r="B180" s="44"/>
      <c r="C180" s="6"/>
      <c r="D180" s="6"/>
      <c r="E180" s="6"/>
      <c r="F180" s="7">
        <f>C180-$C$192</f>
        <v>0</v>
      </c>
      <c r="G180" s="7">
        <f>D180-$D$192</f>
        <v>0</v>
      </c>
      <c r="H180" s="29">
        <f>E180-$E$192</f>
        <v>0</v>
      </c>
      <c r="I180" s="30" t="b">
        <v>1</v>
      </c>
      <c r="J180" s="7">
        <f t="shared" ref="J180:J191" si="48">ABS(F180)+ABS(G180)</f>
        <v>0</v>
      </c>
    </row>
    <row r="181" spans="1:10" x14ac:dyDescent="0.25">
      <c r="A181" s="11"/>
      <c r="B181" s="44"/>
      <c r="C181" s="6"/>
      <c r="D181" s="6"/>
      <c r="E181" s="6"/>
      <c r="F181" s="7">
        <f>C181-$C$192</f>
        <v>0</v>
      </c>
      <c r="G181" s="7">
        <f>D181-$D$192</f>
        <v>0</v>
      </c>
      <c r="H181" s="29">
        <f>E181-$E$192</f>
        <v>0</v>
      </c>
      <c r="I181" s="30" t="b">
        <v>1</v>
      </c>
      <c r="J181" s="7">
        <f t="shared" si="48"/>
        <v>0</v>
      </c>
    </row>
    <row r="182" spans="1:10" x14ac:dyDescent="0.25">
      <c r="A182" s="11"/>
      <c r="B182" s="44"/>
      <c r="C182" s="6"/>
      <c r="D182" s="6"/>
      <c r="E182" s="6"/>
      <c r="F182" s="7">
        <f>C182-$C$192</f>
        <v>0</v>
      </c>
      <c r="G182" s="7">
        <f>D182-$D$192</f>
        <v>0</v>
      </c>
      <c r="H182" s="29">
        <f>E182-$E$192</f>
        <v>0</v>
      </c>
      <c r="I182" s="30" t="b">
        <v>1</v>
      </c>
      <c r="J182" s="7">
        <f t="shared" si="48"/>
        <v>0</v>
      </c>
    </row>
    <row r="183" spans="1:10" x14ac:dyDescent="0.25">
      <c r="A183" s="11"/>
      <c r="B183" s="44"/>
      <c r="C183" s="6"/>
      <c r="D183" s="6"/>
      <c r="E183" s="6"/>
      <c r="F183" s="7">
        <f>C183-$C$192</f>
        <v>0</v>
      </c>
      <c r="G183" s="7">
        <f>D183-$D$192</f>
        <v>0</v>
      </c>
      <c r="H183" s="29">
        <f>E183-$E$192</f>
        <v>0</v>
      </c>
      <c r="I183" s="30" t="b">
        <v>1</v>
      </c>
      <c r="J183" s="7">
        <f t="shared" si="48"/>
        <v>0</v>
      </c>
    </row>
    <row r="184" spans="1:10" x14ac:dyDescent="0.25">
      <c r="A184" s="11"/>
      <c r="B184" s="44"/>
      <c r="C184" s="6"/>
      <c r="D184" s="6"/>
      <c r="E184" s="6"/>
      <c r="F184" s="7">
        <f>C184-$C$192</f>
        <v>0</v>
      </c>
      <c r="G184" s="7">
        <f>D184-$D$192</f>
        <v>0</v>
      </c>
      <c r="H184" s="29">
        <f>E184-$E$192</f>
        <v>0</v>
      </c>
      <c r="I184" s="30" t="b">
        <v>1</v>
      </c>
      <c r="J184" s="7">
        <f t="shared" si="48"/>
        <v>0</v>
      </c>
    </row>
    <row r="185" spans="1:10" x14ac:dyDescent="0.25">
      <c r="A185" s="11"/>
      <c r="B185" s="44"/>
      <c r="C185" s="6"/>
      <c r="D185" s="6"/>
      <c r="E185" s="6"/>
      <c r="F185" s="7">
        <f t="shared" ref="F185:F191" si="49">C185-$C$192</f>
        <v>0</v>
      </c>
      <c r="G185" s="7">
        <f t="shared" ref="G185:G191" si="50">D185-$D$192</f>
        <v>0</v>
      </c>
      <c r="H185" s="29">
        <f t="shared" ref="H185:H191" si="51">E185-$E$192</f>
        <v>0</v>
      </c>
      <c r="I185" s="30" t="b">
        <v>1</v>
      </c>
      <c r="J185" s="7">
        <f t="shared" si="48"/>
        <v>0</v>
      </c>
    </row>
    <row r="186" spans="1:10" x14ac:dyDescent="0.25">
      <c r="A186" s="11"/>
      <c r="B186" s="44"/>
      <c r="C186" s="6"/>
      <c r="D186" s="6"/>
      <c r="E186" s="6"/>
      <c r="F186" s="7">
        <f t="shared" si="49"/>
        <v>0</v>
      </c>
      <c r="G186" s="7">
        <f t="shared" si="50"/>
        <v>0</v>
      </c>
      <c r="H186" s="29">
        <f t="shared" si="51"/>
        <v>0</v>
      </c>
      <c r="I186" s="30" t="b">
        <v>1</v>
      </c>
      <c r="J186" s="7">
        <f t="shared" si="48"/>
        <v>0</v>
      </c>
    </row>
    <row r="187" spans="1:10" x14ac:dyDescent="0.25">
      <c r="A187" s="11"/>
      <c r="B187" s="44"/>
      <c r="C187" s="6"/>
      <c r="D187" s="6"/>
      <c r="E187" s="6"/>
      <c r="F187" s="7">
        <f t="shared" si="49"/>
        <v>0</v>
      </c>
      <c r="G187" s="7">
        <f t="shared" si="50"/>
        <v>0</v>
      </c>
      <c r="H187" s="29">
        <f t="shared" si="51"/>
        <v>0</v>
      </c>
      <c r="I187" s="30" t="b">
        <v>1</v>
      </c>
      <c r="J187" s="7">
        <f t="shared" si="48"/>
        <v>0</v>
      </c>
    </row>
    <row r="188" spans="1:10" x14ac:dyDescent="0.25">
      <c r="A188" s="11"/>
      <c r="B188" s="44"/>
      <c r="C188" s="6"/>
      <c r="D188" s="6"/>
      <c r="E188" s="6"/>
      <c r="F188" s="7">
        <f t="shared" si="49"/>
        <v>0</v>
      </c>
      <c r="G188" s="7">
        <f t="shared" si="50"/>
        <v>0</v>
      </c>
      <c r="H188" s="29">
        <f t="shared" si="51"/>
        <v>0</v>
      </c>
      <c r="I188" s="30" t="b">
        <v>1</v>
      </c>
      <c r="J188" s="7">
        <f t="shared" si="48"/>
        <v>0</v>
      </c>
    </row>
    <row r="189" spans="1:10" x14ac:dyDescent="0.25">
      <c r="A189" s="11"/>
      <c r="B189" s="44"/>
      <c r="C189" s="6"/>
      <c r="D189" s="6"/>
      <c r="E189" s="6"/>
      <c r="F189" s="7">
        <f t="shared" si="49"/>
        <v>0</v>
      </c>
      <c r="G189" s="7">
        <f t="shared" si="50"/>
        <v>0</v>
      </c>
      <c r="H189" s="29">
        <f t="shared" si="51"/>
        <v>0</v>
      </c>
      <c r="I189" s="30" t="b">
        <v>1</v>
      </c>
      <c r="J189" s="7">
        <f t="shared" si="48"/>
        <v>0</v>
      </c>
    </row>
    <row r="190" spans="1:10" x14ac:dyDescent="0.25">
      <c r="A190" s="11"/>
      <c r="B190" s="44"/>
      <c r="C190" s="6"/>
      <c r="D190" s="6"/>
      <c r="E190" s="6"/>
      <c r="F190" s="7">
        <f t="shared" si="49"/>
        <v>0</v>
      </c>
      <c r="G190" s="7">
        <f t="shared" si="50"/>
        <v>0</v>
      </c>
      <c r="H190" s="29">
        <f t="shared" si="51"/>
        <v>0</v>
      </c>
      <c r="I190" s="30" t="b">
        <v>1</v>
      </c>
      <c r="J190" s="7">
        <f t="shared" si="48"/>
        <v>0</v>
      </c>
    </row>
    <row r="191" spans="1:10" x14ac:dyDescent="0.25">
      <c r="A191" s="11"/>
      <c r="B191" s="44"/>
      <c r="C191" s="6"/>
      <c r="D191" s="6"/>
      <c r="E191" s="6"/>
      <c r="F191" s="7">
        <f t="shared" si="49"/>
        <v>0</v>
      </c>
      <c r="G191" s="7">
        <f t="shared" si="50"/>
        <v>0</v>
      </c>
      <c r="H191" s="29">
        <f t="shared" si="51"/>
        <v>0</v>
      </c>
      <c r="I191" s="30" t="b">
        <v>1</v>
      </c>
      <c r="J191" s="7">
        <f t="shared" si="48"/>
        <v>0</v>
      </c>
    </row>
    <row r="192" spans="1:10" x14ac:dyDescent="0.25">
      <c r="A192" s="3"/>
      <c r="B192" s="24" t="s">
        <v>3</v>
      </c>
      <c r="C192" s="25">
        <f>(IF($I180=TRUE,C180,0)+IF($I181=TRUE,C181,0)+IF($I182=TRUE,C182,0)+IF($I183=TRUE,C183,0)+IF($I184=TRUE,C184,0)+IF($I185=TRUE,C185,0)+IF($I186=TRUE,C186,0)+IF($I187=TRUE,C187,0)+IF($I188=TRUE,C188,0)+IF($I189=TRUE,C189,0)+IF($I190=TRUE,C190,0)+IF($I191=TRUE,C191,0))/(IF($I180=TRUE,1,0)+IF($I181=TRUE,1,0)+IF($I182=TRUE,1,0)+IF($I183=TRUE,1,0)+IF($I184=TRUE,1,0)+IF($I185=TRUE,1,0)+IF($I186=TRUE,1,0)+IF($I187=TRUE,1,0)+IF($I188=TRUE,1,0)+IF($I189=TRUE,1,0)+IF($I190=TRUE,1,0)+IF($I191=TRUE,1,0))</f>
        <v>0</v>
      </c>
      <c r="D192" s="25">
        <f t="shared" ref="D192:E192" si="52">(IF($I180=TRUE,D180,0)+IF($I181=TRUE,D181,0)+IF($I182=TRUE,D182,0)+IF($I183=TRUE,D183,0)+IF($I184=TRUE,D184,0)+IF($I185=TRUE,D185,0)+IF($I186=TRUE,D186,0)+IF($I187=TRUE,D187,0)+IF($I188=TRUE,D188,0)+IF($I189=TRUE,D189,0)+IF($I190=TRUE,D190,0)+IF($I191=TRUE,D191,0))/(IF($I180=TRUE,1,0)+IF($I181=TRUE,1,0)+IF($I182=TRUE,1,0)+IF($I183=TRUE,1,0)+IF($I184=TRUE,1,0)+IF($I185=TRUE,1,0)+IF($I186=TRUE,1,0)+IF($I187=TRUE,1,0)+IF($I188=TRUE,1,0)+IF($I189=TRUE,1,0)+IF($I190=TRUE,1,0)+IF($I191=TRUE,1,0))</f>
        <v>0</v>
      </c>
      <c r="E192" s="25">
        <f t="shared" si="52"/>
        <v>0</v>
      </c>
      <c r="F192" s="2"/>
      <c r="G192" s="2"/>
      <c r="H192" s="2"/>
      <c r="I192" s="12"/>
      <c r="J192" s="31"/>
    </row>
    <row r="193" spans="1:10" x14ac:dyDescent="0.25">
      <c r="A193" s="3"/>
      <c r="B193" s="2"/>
      <c r="C193" s="2"/>
      <c r="D193" s="2"/>
      <c r="E193" s="2"/>
      <c r="F193" s="2"/>
      <c r="G193" s="2"/>
      <c r="H193" s="2"/>
      <c r="I193" s="12"/>
      <c r="J193" s="31"/>
    </row>
    <row r="194" spans="1:10" x14ac:dyDescent="0.25">
      <c r="A194" s="53" t="s">
        <v>15</v>
      </c>
      <c r="B194" s="54"/>
      <c r="C194" s="7">
        <f>SQRT((((IF($I180=TRUE,F180^2,0))+(IF($I181=TRUE,F181^2,0))+(IF($I182=TRUE,F182^2,0))+(IF($I183=TRUE,F183^2,0))+(IF($I184=TRUE,F184^2,0))+(IF($I185=TRUE,F185^2,0))+(IF($I186=TRUE,F186^2,0))+(IF($I187=TRUE,F187^2,0))+(IF($I188=TRUE,F188^2,0))+(IF($I189=TRUE,F189^2,0))+(IF($I190=TRUE,F190^2,0))+(IF($I191=TRUE,F191^2,0))))/(IF($I180=TRUE,1,0)+IF($I181=TRUE,1,0)+IF($I182=TRUE,1,0)+IF($I183=TRUE,1,0)+IF($I184=TRUE,1,0)+IF($I185=TRUE,1,0)+IF($I186=TRUE,1,0)+IF($I187=TRUE,1,0)+IF($I188=TRUE,1,0)+IF($I189=TRUE,1,0)+IF($I190=TRUE,1,0)+IF($I191=TRUE,1,0)))</f>
        <v>0</v>
      </c>
      <c r="D194" s="7">
        <f t="shared" ref="D194:E194" si="53">SQRT((((IF($I180=TRUE,G180^2,0))+(IF($I181=TRUE,G181^2,0))+(IF($I182=TRUE,G182^2,0))+(IF($I183=TRUE,G183^2,0))+(IF($I184=TRUE,G184^2,0))+(IF($I185=TRUE,G185^2,0))+(IF($I186=TRUE,G186^2,0))+(IF($I187=TRUE,G187^2,0))+(IF($I188=TRUE,G188^2,0))+(IF($I189=TRUE,G189^2,0))+(IF($I190=TRUE,G190^2,0))+(IF($I191=TRUE,G191^2,0))))/(IF($I180=TRUE,1,0)+IF($I181=TRUE,1,0)+IF($I182=TRUE,1,0)+IF($I183=TRUE,1,0)+IF($I184=TRUE,1,0)+IF($I185=TRUE,1,0)+IF($I186=TRUE,1,0)+IF($I187=TRUE,1,0)+IF($I188=TRUE,1,0)+IF($I189=TRUE,1,0)+IF($I190=TRUE,1,0)+IF($I191=TRUE,1,0)))</f>
        <v>0</v>
      </c>
      <c r="E194" s="7">
        <f t="shared" si="53"/>
        <v>0</v>
      </c>
      <c r="F194" s="2"/>
      <c r="G194" s="2"/>
      <c r="H194" s="2"/>
      <c r="I194" s="12"/>
      <c r="J194" s="31"/>
    </row>
    <row r="195" spans="1:10" ht="15.75" thickBot="1" x14ac:dyDescent="0.3">
      <c r="A195" s="4"/>
      <c r="B195" s="5"/>
      <c r="C195" s="9" t="str">
        <f>IF(C194&lt;0.029,"OK","N.G.")</f>
        <v>OK</v>
      </c>
      <c r="D195" s="9" t="str">
        <f>IF(D194&lt;0.029,"OK","N.G.")</f>
        <v>OK</v>
      </c>
      <c r="E195" s="9" t="str">
        <f>IF(E194&lt;0.035,"OK","N.G.")</f>
        <v>OK</v>
      </c>
      <c r="F195" s="5"/>
      <c r="G195" s="5"/>
      <c r="H195" s="5"/>
      <c r="I195" s="32"/>
      <c r="J195" s="33"/>
    </row>
    <row r="196" spans="1:10" ht="15.75" thickBot="1" x14ac:dyDescent="0.3"/>
    <row r="197" spans="1:10" ht="15.75" thickBot="1" x14ac:dyDescent="0.3">
      <c r="A197" s="55" t="s">
        <v>29</v>
      </c>
      <c r="B197" s="56"/>
      <c r="C197" s="56"/>
      <c r="D197" s="56"/>
      <c r="E197" s="56"/>
      <c r="F197" s="56"/>
      <c r="G197" s="56"/>
      <c r="H197" s="56"/>
      <c r="I197" s="37" t="s">
        <v>26</v>
      </c>
      <c r="J197" s="36" t="s">
        <v>29</v>
      </c>
    </row>
    <row r="198" spans="1:10" ht="30" x14ac:dyDescent="0.25">
      <c r="A198" s="51" t="s">
        <v>4</v>
      </c>
      <c r="B198" s="52"/>
      <c r="C198" s="43" t="s">
        <v>9</v>
      </c>
      <c r="D198" s="43" t="s">
        <v>10</v>
      </c>
      <c r="E198" s="43" t="s">
        <v>11</v>
      </c>
      <c r="F198" s="10" t="s">
        <v>12</v>
      </c>
      <c r="G198" s="43" t="s">
        <v>13</v>
      </c>
      <c r="H198" s="43" t="s">
        <v>14</v>
      </c>
      <c r="I198" s="34" t="s">
        <v>24</v>
      </c>
      <c r="J198" s="35" t="s">
        <v>25</v>
      </c>
    </row>
    <row r="199" spans="1:10" x14ac:dyDescent="0.25">
      <c r="A199" s="11"/>
      <c r="B199" s="44"/>
      <c r="C199" s="6"/>
      <c r="D199" s="6"/>
      <c r="E199" s="6"/>
      <c r="F199" s="7">
        <f>C199-$C$211</f>
        <v>0</v>
      </c>
      <c r="G199" s="7">
        <f>D199-$D$211</f>
        <v>0</v>
      </c>
      <c r="H199" s="7">
        <f>E199-$E$211</f>
        <v>0</v>
      </c>
      <c r="I199" s="30" t="b">
        <v>1</v>
      </c>
      <c r="J199" s="7">
        <f t="shared" ref="J199:J210" si="54">ABS(F199)+ABS(G199)</f>
        <v>0</v>
      </c>
    </row>
    <row r="200" spans="1:10" x14ac:dyDescent="0.25">
      <c r="A200" s="11"/>
      <c r="B200" s="44"/>
      <c r="C200" s="6"/>
      <c r="D200" s="6"/>
      <c r="E200" s="6"/>
      <c r="F200" s="7">
        <f t="shared" ref="F200:F210" si="55">C200-$C$211</f>
        <v>0</v>
      </c>
      <c r="G200" s="7">
        <f t="shared" ref="G200:G210" si="56">D200-$D$211</f>
        <v>0</v>
      </c>
      <c r="H200" s="7">
        <f t="shared" ref="H200:H210" si="57">E200-$E$211</f>
        <v>0</v>
      </c>
      <c r="I200" s="30" t="b">
        <v>1</v>
      </c>
      <c r="J200" s="7">
        <f t="shared" si="54"/>
        <v>0</v>
      </c>
    </row>
    <row r="201" spans="1:10" x14ac:dyDescent="0.25">
      <c r="A201" s="11"/>
      <c r="B201" s="44"/>
      <c r="C201" s="6"/>
      <c r="D201" s="6"/>
      <c r="E201" s="6"/>
      <c r="F201" s="7">
        <f t="shared" si="55"/>
        <v>0</v>
      </c>
      <c r="G201" s="7">
        <f t="shared" si="56"/>
        <v>0</v>
      </c>
      <c r="H201" s="7">
        <f t="shared" si="57"/>
        <v>0</v>
      </c>
      <c r="I201" s="30" t="b">
        <v>1</v>
      </c>
      <c r="J201" s="7">
        <f t="shared" si="54"/>
        <v>0</v>
      </c>
    </row>
    <row r="202" spans="1:10" x14ac:dyDescent="0.25">
      <c r="A202" s="11"/>
      <c r="B202" s="44"/>
      <c r="C202" s="6"/>
      <c r="D202" s="6"/>
      <c r="E202" s="6"/>
      <c r="F202" s="7">
        <f t="shared" si="55"/>
        <v>0</v>
      </c>
      <c r="G202" s="7">
        <f t="shared" si="56"/>
        <v>0</v>
      </c>
      <c r="H202" s="7">
        <f t="shared" si="57"/>
        <v>0</v>
      </c>
      <c r="I202" s="30" t="b">
        <v>1</v>
      </c>
      <c r="J202" s="7">
        <f t="shared" si="54"/>
        <v>0</v>
      </c>
    </row>
    <row r="203" spans="1:10" x14ac:dyDescent="0.25">
      <c r="A203" s="11"/>
      <c r="B203" s="44"/>
      <c r="C203" s="6"/>
      <c r="D203" s="6"/>
      <c r="E203" s="6"/>
      <c r="F203" s="7">
        <f t="shared" si="55"/>
        <v>0</v>
      </c>
      <c r="G203" s="7">
        <f t="shared" si="56"/>
        <v>0</v>
      </c>
      <c r="H203" s="7">
        <f t="shared" si="57"/>
        <v>0</v>
      </c>
      <c r="I203" s="30" t="b">
        <v>1</v>
      </c>
      <c r="J203" s="7">
        <f t="shared" si="54"/>
        <v>0</v>
      </c>
    </row>
    <row r="204" spans="1:10" x14ac:dyDescent="0.25">
      <c r="A204" s="11"/>
      <c r="B204" s="44"/>
      <c r="C204" s="6"/>
      <c r="D204" s="6"/>
      <c r="E204" s="6"/>
      <c r="F204" s="7">
        <f t="shared" si="55"/>
        <v>0</v>
      </c>
      <c r="G204" s="7">
        <f t="shared" si="56"/>
        <v>0</v>
      </c>
      <c r="H204" s="7">
        <f t="shared" si="57"/>
        <v>0</v>
      </c>
      <c r="I204" s="30" t="b">
        <v>1</v>
      </c>
      <c r="J204" s="7">
        <f t="shared" si="54"/>
        <v>0</v>
      </c>
    </row>
    <row r="205" spans="1:10" x14ac:dyDescent="0.25">
      <c r="A205" s="11"/>
      <c r="B205" s="44"/>
      <c r="C205" s="6"/>
      <c r="D205" s="6"/>
      <c r="E205" s="6"/>
      <c r="F205" s="7">
        <f t="shared" si="55"/>
        <v>0</v>
      </c>
      <c r="G205" s="7">
        <f t="shared" si="56"/>
        <v>0</v>
      </c>
      <c r="H205" s="7">
        <f t="shared" si="57"/>
        <v>0</v>
      </c>
      <c r="I205" s="30" t="b">
        <v>1</v>
      </c>
      <c r="J205" s="7">
        <f t="shared" si="54"/>
        <v>0</v>
      </c>
    </row>
    <row r="206" spans="1:10" x14ac:dyDescent="0.25">
      <c r="A206" s="11"/>
      <c r="B206" s="44"/>
      <c r="C206" s="6"/>
      <c r="D206" s="6"/>
      <c r="E206" s="6"/>
      <c r="F206" s="7">
        <f t="shared" si="55"/>
        <v>0</v>
      </c>
      <c r="G206" s="7">
        <f t="shared" si="56"/>
        <v>0</v>
      </c>
      <c r="H206" s="7">
        <f t="shared" si="57"/>
        <v>0</v>
      </c>
      <c r="I206" s="30" t="b">
        <v>1</v>
      </c>
      <c r="J206" s="7">
        <f t="shared" si="54"/>
        <v>0</v>
      </c>
    </row>
    <row r="207" spans="1:10" x14ac:dyDescent="0.25">
      <c r="A207" s="11"/>
      <c r="B207" s="44"/>
      <c r="C207" s="6"/>
      <c r="D207" s="6"/>
      <c r="E207" s="6"/>
      <c r="F207" s="7">
        <f t="shared" si="55"/>
        <v>0</v>
      </c>
      <c r="G207" s="7">
        <f t="shared" si="56"/>
        <v>0</v>
      </c>
      <c r="H207" s="7">
        <f t="shared" si="57"/>
        <v>0</v>
      </c>
      <c r="I207" s="30" t="b">
        <v>1</v>
      </c>
      <c r="J207" s="7">
        <f t="shared" si="54"/>
        <v>0</v>
      </c>
    </row>
    <row r="208" spans="1:10" x14ac:dyDescent="0.25">
      <c r="A208" s="11"/>
      <c r="B208" s="44"/>
      <c r="C208" s="6"/>
      <c r="D208" s="6"/>
      <c r="E208" s="6"/>
      <c r="F208" s="7">
        <f t="shared" si="55"/>
        <v>0</v>
      </c>
      <c r="G208" s="7">
        <f t="shared" si="56"/>
        <v>0</v>
      </c>
      <c r="H208" s="7">
        <f t="shared" si="57"/>
        <v>0</v>
      </c>
      <c r="I208" s="30" t="b">
        <v>1</v>
      </c>
      <c r="J208" s="7">
        <f t="shared" si="54"/>
        <v>0</v>
      </c>
    </row>
    <row r="209" spans="1:10" x14ac:dyDescent="0.25">
      <c r="A209" s="11"/>
      <c r="B209" s="44"/>
      <c r="C209" s="6"/>
      <c r="D209" s="6"/>
      <c r="E209" s="6"/>
      <c r="F209" s="7">
        <f t="shared" si="55"/>
        <v>0</v>
      </c>
      <c r="G209" s="7">
        <f t="shared" si="56"/>
        <v>0</v>
      </c>
      <c r="H209" s="7">
        <f t="shared" si="57"/>
        <v>0</v>
      </c>
      <c r="I209" s="30" t="b">
        <v>1</v>
      </c>
      <c r="J209" s="7">
        <f t="shared" si="54"/>
        <v>0</v>
      </c>
    </row>
    <row r="210" spans="1:10" x14ac:dyDescent="0.25">
      <c r="A210" s="11"/>
      <c r="B210" s="44"/>
      <c r="C210" s="6"/>
      <c r="D210" s="6"/>
      <c r="E210" s="6"/>
      <c r="F210" s="7">
        <f t="shared" si="55"/>
        <v>0</v>
      </c>
      <c r="G210" s="7">
        <f t="shared" si="56"/>
        <v>0</v>
      </c>
      <c r="H210" s="7">
        <f t="shared" si="57"/>
        <v>0</v>
      </c>
      <c r="I210" s="30" t="b">
        <v>1</v>
      </c>
      <c r="J210" s="7">
        <f t="shared" si="54"/>
        <v>0</v>
      </c>
    </row>
    <row r="211" spans="1:10" x14ac:dyDescent="0.25">
      <c r="A211" s="3"/>
      <c r="B211" s="24" t="s">
        <v>3</v>
      </c>
      <c r="C211" s="25">
        <f>(IF($I199=TRUE,C199,0)+IF($I200=TRUE,C200,0)+IF($I201=TRUE,C201,0)+IF($I202=TRUE,C202,0)+IF($I203=TRUE,C203,0)+IF($I204=TRUE,C204,0)+IF($I205=TRUE,C205,0)+IF($I206=TRUE,C206,0)+IF($I207=TRUE,C207,0)+IF($I208=TRUE,C208,0)+IF($I209=TRUE,C209,0)+IF($I210=TRUE,C210,0))/(IF($I199=TRUE,1,0)+IF($I200=TRUE,1,0)+IF($I201=TRUE,1,0)+IF($I202=TRUE,1,0)+IF($I203=TRUE,1,0)+IF($I204=TRUE,1,0)+IF($I205=TRUE,1,0)+IF($I206=TRUE,1,0)+IF($I207=TRUE,1,0)+IF($I208=TRUE,1,0)+IF($I209=TRUE,1,0)+IF($I210=TRUE,1,0))</f>
        <v>0</v>
      </c>
      <c r="D211" s="25">
        <f t="shared" ref="D211:E211" si="58">(IF($I199=TRUE,D199,0)+IF($I200=TRUE,D200,0)+IF($I201=TRUE,D201,0)+IF($I202=TRUE,D202,0)+IF($I203=TRUE,D203,0)+IF($I204=TRUE,D204,0)+IF($I205=TRUE,D205,0)+IF($I206=TRUE,D206,0)+IF($I207=TRUE,D207,0)+IF($I208=TRUE,D208,0)+IF($I209=TRUE,D209,0)+IF($I210=TRUE,D210,0))/(IF($I199=TRUE,1,0)+IF($I200=TRUE,1,0)+IF($I201=TRUE,1,0)+IF($I202=TRUE,1,0)+IF($I203=TRUE,1,0)+IF($I204=TRUE,1,0)+IF($I205=TRUE,1,0)+IF($I206=TRUE,1,0)+IF($I207=TRUE,1,0)+IF($I208=TRUE,1,0)+IF($I209=TRUE,1,0)+IF($I210=TRUE,1,0))</f>
        <v>0</v>
      </c>
      <c r="E211" s="25">
        <f t="shared" si="58"/>
        <v>0</v>
      </c>
      <c r="F211" s="2"/>
      <c r="G211" s="2"/>
      <c r="H211" s="2"/>
      <c r="I211" s="12"/>
      <c r="J211" s="31"/>
    </row>
    <row r="212" spans="1:10" x14ac:dyDescent="0.25">
      <c r="A212" s="3"/>
      <c r="B212" s="2"/>
      <c r="C212" s="2"/>
      <c r="D212" s="2"/>
      <c r="E212" s="2"/>
      <c r="F212" s="2"/>
      <c r="G212" s="2"/>
      <c r="H212" s="2"/>
      <c r="I212" s="12"/>
      <c r="J212" s="31"/>
    </row>
    <row r="213" spans="1:10" x14ac:dyDescent="0.25">
      <c r="A213" s="53" t="s">
        <v>15</v>
      </c>
      <c r="B213" s="54"/>
      <c r="C213" s="7">
        <f>SQRT((((IF($I199=TRUE,F199^2,0))+(IF($I200=TRUE,F200^2,0))+(IF($I201=TRUE,F201^2,0))+(IF($I202=TRUE,F202^2,0))+(IF($I203=TRUE,F203^2,0))+(IF($I204=TRUE,F204^2,0))+(IF($I205=TRUE,F205^2,0))+(IF($I206=TRUE,F206^2,0))+(IF($I207=TRUE,F207^2,0))+(IF($I208=TRUE,F208^2,0))+(IF($I209=TRUE,F209^2,0))+(IF($I210=TRUE,F210^2,0))))/(IF($I199=TRUE,1,0)+IF($I200=TRUE,1,0)+IF($I201=TRUE,1,0)+IF($I202=TRUE,1,0)+IF($I203=TRUE,1,0)+IF($I204=TRUE,1,0)+IF($I205=TRUE,1,0)+IF($I206=TRUE,1,0)+IF($I207=TRUE,1,0)+IF($I208=TRUE,1,0)+IF($I209=TRUE,1,0)+IF($I210=TRUE,1,0)))</f>
        <v>0</v>
      </c>
      <c r="D213" s="7">
        <f t="shared" ref="D213:E213" si="59">SQRT((((IF($I199=TRUE,G199^2,0))+(IF($I200=TRUE,G200^2,0))+(IF($I201=TRUE,G201^2,0))+(IF($I202=TRUE,G202^2,0))+(IF($I203=TRUE,G203^2,0))+(IF($I204=TRUE,G204^2,0))+(IF($I205=TRUE,G205^2,0))+(IF($I206=TRUE,G206^2,0))+(IF($I207=TRUE,G207^2,0))+(IF($I208=TRUE,G208^2,0))+(IF($I209=TRUE,G209^2,0))+(IF($I210=TRUE,G210^2,0))))/(IF($I199=TRUE,1,0)+IF($I200=TRUE,1,0)+IF($I201=TRUE,1,0)+IF($I202=TRUE,1,0)+IF($I203=TRUE,1,0)+IF($I204=TRUE,1,0)+IF($I205=TRUE,1,0)+IF($I206=TRUE,1,0)+IF($I207=TRUE,1,0)+IF($I208=TRUE,1,0)+IF($I209=TRUE,1,0)+IF($I210=TRUE,1,0)))</f>
        <v>0</v>
      </c>
      <c r="E213" s="7">
        <f t="shared" si="59"/>
        <v>0</v>
      </c>
      <c r="F213" s="2"/>
      <c r="G213" s="2"/>
      <c r="H213" s="2"/>
      <c r="I213" s="12"/>
      <c r="J213" s="31"/>
    </row>
    <row r="214" spans="1:10" ht="15.75" thickBot="1" x14ac:dyDescent="0.3">
      <c r="A214" s="4"/>
      <c r="B214" s="5"/>
      <c r="C214" s="9" t="str">
        <f>IF(C213&lt;0.029,"OK","N.G.")</f>
        <v>OK</v>
      </c>
      <c r="D214" s="9" t="str">
        <f>IF(D213&lt;0.029,"OK","N.G.")</f>
        <v>OK</v>
      </c>
      <c r="E214" s="9" t="str">
        <f>IF(E213&lt;0.035,"OK","N.G.")</f>
        <v>OK</v>
      </c>
      <c r="F214" s="5"/>
      <c r="G214" s="5"/>
      <c r="H214" s="5"/>
      <c r="I214" s="32"/>
      <c r="J214" s="33"/>
    </row>
    <row r="215" spans="1:10" ht="15.75" thickBot="1" x14ac:dyDescent="0.3">
      <c r="A215" s="2"/>
      <c r="B215" s="2"/>
      <c r="C215" s="15"/>
      <c r="D215" s="15"/>
      <c r="E215" s="15"/>
      <c r="F215" s="2"/>
      <c r="G215" s="2"/>
      <c r="H215" s="2"/>
      <c r="I215" s="12"/>
      <c r="J215" s="12"/>
    </row>
    <row r="216" spans="1:10" ht="15.75" thickBot="1" x14ac:dyDescent="0.3">
      <c r="A216" s="55" t="s">
        <v>29</v>
      </c>
      <c r="B216" s="56"/>
      <c r="C216" s="56"/>
      <c r="D216" s="56"/>
      <c r="E216" s="56"/>
      <c r="F216" s="56"/>
      <c r="G216" s="56"/>
      <c r="H216" s="56"/>
      <c r="I216" s="37" t="s">
        <v>26</v>
      </c>
      <c r="J216" s="36" t="s">
        <v>29</v>
      </c>
    </row>
    <row r="217" spans="1:10" ht="30" x14ac:dyDescent="0.25">
      <c r="A217" s="51" t="s">
        <v>4</v>
      </c>
      <c r="B217" s="52"/>
      <c r="C217" s="43" t="s">
        <v>9</v>
      </c>
      <c r="D217" s="43" t="s">
        <v>10</v>
      </c>
      <c r="E217" s="43" t="s">
        <v>11</v>
      </c>
      <c r="F217" s="10" t="s">
        <v>12</v>
      </c>
      <c r="G217" s="43" t="s">
        <v>13</v>
      </c>
      <c r="H217" s="43" t="s">
        <v>14</v>
      </c>
      <c r="I217" s="34" t="s">
        <v>24</v>
      </c>
      <c r="J217" s="35" t="s">
        <v>25</v>
      </c>
    </row>
    <row r="218" spans="1:10" x14ac:dyDescent="0.25">
      <c r="A218" s="11"/>
      <c r="B218" s="44"/>
      <c r="C218" s="6"/>
      <c r="D218" s="6"/>
      <c r="E218" s="6"/>
      <c r="F218" s="7">
        <f>C218-$C$230</f>
        <v>0</v>
      </c>
      <c r="G218" s="7">
        <f>D218-$D$230</f>
        <v>0</v>
      </c>
      <c r="H218" s="7">
        <f>E218-$E$230</f>
        <v>0</v>
      </c>
      <c r="I218" s="30" t="b">
        <v>1</v>
      </c>
      <c r="J218" s="7">
        <f t="shared" ref="J218:J229" si="60">ABS(F218)+ABS(G218)</f>
        <v>0</v>
      </c>
    </row>
    <row r="219" spans="1:10" x14ac:dyDescent="0.25">
      <c r="A219" s="11"/>
      <c r="B219" s="44"/>
      <c r="C219" s="6"/>
      <c r="D219" s="6"/>
      <c r="E219" s="6"/>
      <c r="F219" s="7">
        <f t="shared" ref="F219:F229" si="61">C219-$C$230</f>
        <v>0</v>
      </c>
      <c r="G219" s="7">
        <f t="shared" ref="G219:G229" si="62">D219-$D$230</f>
        <v>0</v>
      </c>
      <c r="H219" s="7">
        <f t="shared" ref="H219:H229" si="63">E219-$E$230</f>
        <v>0</v>
      </c>
      <c r="I219" s="30" t="b">
        <v>1</v>
      </c>
      <c r="J219" s="7">
        <f t="shared" si="60"/>
        <v>0</v>
      </c>
    </row>
    <row r="220" spans="1:10" x14ac:dyDescent="0.25">
      <c r="A220" s="11"/>
      <c r="B220" s="44"/>
      <c r="C220" s="6"/>
      <c r="D220" s="6"/>
      <c r="E220" s="6"/>
      <c r="F220" s="7">
        <f t="shared" si="61"/>
        <v>0</v>
      </c>
      <c r="G220" s="7">
        <f t="shared" si="62"/>
        <v>0</v>
      </c>
      <c r="H220" s="7">
        <f t="shared" si="63"/>
        <v>0</v>
      </c>
      <c r="I220" s="30" t="b">
        <v>1</v>
      </c>
      <c r="J220" s="7">
        <f t="shared" si="60"/>
        <v>0</v>
      </c>
    </row>
    <row r="221" spans="1:10" x14ac:dyDescent="0.25">
      <c r="A221" s="11"/>
      <c r="B221" s="44"/>
      <c r="C221" s="6"/>
      <c r="D221" s="6"/>
      <c r="E221" s="6"/>
      <c r="F221" s="7">
        <f t="shared" si="61"/>
        <v>0</v>
      </c>
      <c r="G221" s="7">
        <f t="shared" si="62"/>
        <v>0</v>
      </c>
      <c r="H221" s="7">
        <f t="shared" si="63"/>
        <v>0</v>
      </c>
      <c r="I221" s="30" t="b">
        <v>1</v>
      </c>
      <c r="J221" s="7">
        <f t="shared" si="60"/>
        <v>0</v>
      </c>
    </row>
    <row r="222" spans="1:10" x14ac:dyDescent="0.25">
      <c r="A222" s="11"/>
      <c r="B222" s="44"/>
      <c r="C222" s="6"/>
      <c r="D222" s="6"/>
      <c r="E222" s="6"/>
      <c r="F222" s="7">
        <f t="shared" si="61"/>
        <v>0</v>
      </c>
      <c r="G222" s="7">
        <f t="shared" si="62"/>
        <v>0</v>
      </c>
      <c r="H222" s="7">
        <f t="shared" si="63"/>
        <v>0</v>
      </c>
      <c r="I222" s="30" t="b">
        <v>1</v>
      </c>
      <c r="J222" s="7">
        <f t="shared" si="60"/>
        <v>0</v>
      </c>
    </row>
    <row r="223" spans="1:10" x14ac:dyDescent="0.25">
      <c r="A223" s="11"/>
      <c r="B223" s="44"/>
      <c r="C223" s="6"/>
      <c r="D223" s="6"/>
      <c r="E223" s="6"/>
      <c r="F223" s="7">
        <f t="shared" si="61"/>
        <v>0</v>
      </c>
      <c r="G223" s="7">
        <f t="shared" si="62"/>
        <v>0</v>
      </c>
      <c r="H223" s="7">
        <f t="shared" si="63"/>
        <v>0</v>
      </c>
      <c r="I223" s="30" t="b">
        <v>1</v>
      </c>
      <c r="J223" s="7">
        <f t="shared" si="60"/>
        <v>0</v>
      </c>
    </row>
    <row r="224" spans="1:10" x14ac:dyDescent="0.25">
      <c r="A224" s="11"/>
      <c r="B224" s="44"/>
      <c r="C224" s="6"/>
      <c r="D224" s="6"/>
      <c r="E224" s="6"/>
      <c r="F224" s="7">
        <f t="shared" si="61"/>
        <v>0</v>
      </c>
      <c r="G224" s="7">
        <f t="shared" si="62"/>
        <v>0</v>
      </c>
      <c r="H224" s="7">
        <f t="shared" si="63"/>
        <v>0</v>
      </c>
      <c r="I224" s="30" t="b">
        <v>1</v>
      </c>
      <c r="J224" s="7">
        <f t="shared" si="60"/>
        <v>0</v>
      </c>
    </row>
    <row r="225" spans="1:10" x14ac:dyDescent="0.25">
      <c r="A225" s="11"/>
      <c r="B225" s="44"/>
      <c r="C225" s="6"/>
      <c r="D225" s="6"/>
      <c r="E225" s="6"/>
      <c r="F225" s="7">
        <f t="shared" si="61"/>
        <v>0</v>
      </c>
      <c r="G225" s="7">
        <f t="shared" si="62"/>
        <v>0</v>
      </c>
      <c r="H225" s="7">
        <f t="shared" si="63"/>
        <v>0</v>
      </c>
      <c r="I225" s="30" t="b">
        <v>1</v>
      </c>
      <c r="J225" s="7">
        <f t="shared" si="60"/>
        <v>0</v>
      </c>
    </row>
    <row r="226" spans="1:10" x14ac:dyDescent="0.25">
      <c r="A226" s="11"/>
      <c r="B226" s="44"/>
      <c r="C226" s="6"/>
      <c r="D226" s="6"/>
      <c r="E226" s="6"/>
      <c r="F226" s="7">
        <f t="shared" si="61"/>
        <v>0</v>
      </c>
      <c r="G226" s="7">
        <f t="shared" si="62"/>
        <v>0</v>
      </c>
      <c r="H226" s="7">
        <f t="shared" si="63"/>
        <v>0</v>
      </c>
      <c r="I226" s="30" t="b">
        <v>1</v>
      </c>
      <c r="J226" s="7">
        <f t="shared" si="60"/>
        <v>0</v>
      </c>
    </row>
    <row r="227" spans="1:10" x14ac:dyDescent="0.25">
      <c r="A227" s="11"/>
      <c r="B227" s="44"/>
      <c r="C227" s="6"/>
      <c r="D227" s="6"/>
      <c r="E227" s="6"/>
      <c r="F227" s="7">
        <f t="shared" si="61"/>
        <v>0</v>
      </c>
      <c r="G227" s="7">
        <f t="shared" si="62"/>
        <v>0</v>
      </c>
      <c r="H227" s="7">
        <f t="shared" si="63"/>
        <v>0</v>
      </c>
      <c r="I227" s="30" t="b">
        <v>1</v>
      </c>
      <c r="J227" s="7">
        <f t="shared" si="60"/>
        <v>0</v>
      </c>
    </row>
    <row r="228" spans="1:10" x14ac:dyDescent="0.25">
      <c r="A228" s="11"/>
      <c r="B228" s="44"/>
      <c r="C228" s="6"/>
      <c r="D228" s="6"/>
      <c r="E228" s="6"/>
      <c r="F228" s="7">
        <f t="shared" si="61"/>
        <v>0</v>
      </c>
      <c r="G228" s="7">
        <f t="shared" si="62"/>
        <v>0</v>
      </c>
      <c r="H228" s="7">
        <f t="shared" si="63"/>
        <v>0</v>
      </c>
      <c r="I228" s="30" t="b">
        <v>1</v>
      </c>
      <c r="J228" s="7">
        <f t="shared" si="60"/>
        <v>0</v>
      </c>
    </row>
    <row r="229" spans="1:10" x14ac:dyDescent="0.25">
      <c r="A229" s="11"/>
      <c r="B229" s="44"/>
      <c r="C229" s="6"/>
      <c r="D229" s="6"/>
      <c r="E229" s="6"/>
      <c r="F229" s="7">
        <f t="shared" si="61"/>
        <v>0</v>
      </c>
      <c r="G229" s="7">
        <f t="shared" si="62"/>
        <v>0</v>
      </c>
      <c r="H229" s="7">
        <f t="shared" si="63"/>
        <v>0</v>
      </c>
      <c r="I229" s="30" t="b">
        <v>1</v>
      </c>
      <c r="J229" s="7">
        <f t="shared" si="60"/>
        <v>0</v>
      </c>
    </row>
    <row r="230" spans="1:10" x14ac:dyDescent="0.25">
      <c r="A230" s="3"/>
      <c r="B230" s="24" t="s">
        <v>3</v>
      </c>
      <c r="C230" s="25">
        <f>(IF($I218=TRUE,C218,0)+IF($I219=TRUE,C219,0)+IF($I220=TRUE,C220,0)+IF($I221=TRUE,C221,0)+IF($I222=TRUE,C222,0)+IF($I223=TRUE,C223,0)+IF($I224=TRUE,C224,0)+IF($I225=TRUE,C225,0)+IF($I226=TRUE,C226,0)+IF($I227=TRUE,C227,0)+IF($I228=TRUE,C228,0)+IF($I229=TRUE,C229,0))/(IF($I218=TRUE,1,0)+IF($I219=TRUE,1,0)+IF($I220=TRUE,1,0)+IF($I221=TRUE,1,0)+IF($I222=TRUE,1,0)+IF($I223=TRUE,1,0)+IF($I224=TRUE,1,0)+IF($I225=TRUE,1,0)+IF($I226=TRUE,1,0)+IF($I227=TRUE,1,0)+IF($I228=TRUE,1,0)+IF($I229=TRUE,1,0))</f>
        <v>0</v>
      </c>
      <c r="D230" s="25">
        <f>(IF($I218=TRUE,D218,0)+IF($I219=TRUE,D219,0)+IF($I220=TRUE,D220,0)+IF($I221=TRUE,D221,0)+IF($I222=TRUE,D222,0)+IF($I223=TRUE,D223,0)+IF($I224=TRUE,D224,0)+IF($I225=TRUE,D225,0)+IF($I226=TRUE,D226,0)+IF($I227=TRUE,D227,0)+IF($I228=TRUE,D228,0)+IF($I229=TRUE,D229,0))/(IF($I218=TRUE,1,0)+IF($I219=TRUE,1,0)+IF($I220=TRUE,1,0)+IF($I221=TRUE,1,0)+IF($I222=TRUE,1,0)+IF($I223=TRUE,1,0)+IF($I224=TRUE,1,0)+IF($I225=TRUE,1,0)+IF($I226=TRUE,1,0)+IF($I227=TRUE,1,0)+IF($I228=TRUE,1,0)+IF($I229=TRUE,1,0))</f>
        <v>0</v>
      </c>
      <c r="E230" s="25">
        <f>(IF($I218=TRUE,E218,0)+IF($I219=TRUE,E219,0)+IF($I220=TRUE,E220,0)+IF($I221=TRUE,E221,0)+IF($I222=TRUE,E222,0)+IF($I223=TRUE,E223,0)+IF($I224=TRUE,E224,0)+IF($I225=TRUE,E225,0)+IF($I226=TRUE,E226,0)+IF($I227=TRUE,E227,0)+IF($I228=TRUE,E228,0)+IF($I229=TRUE,E229,0))/(IF($I218=TRUE,1,0)+IF($I219=TRUE,1,0)+IF($I220=TRUE,1,0)+IF($I221=TRUE,1,0)+IF($I222=TRUE,1,0)+IF($I223=TRUE,1,0)+IF($I224=TRUE,1,0)+IF($I225=TRUE,1,0)+IF($I226=TRUE,1,0)+IF($I227=TRUE,1,0)+IF($I228=TRUE,1,0)+IF($I229=TRUE,1,0))</f>
        <v>0</v>
      </c>
      <c r="F230" s="2"/>
      <c r="G230" s="2"/>
      <c r="H230" s="2"/>
      <c r="I230" s="12"/>
      <c r="J230" s="31"/>
    </row>
    <row r="231" spans="1:10" x14ac:dyDescent="0.25">
      <c r="A231" s="3"/>
      <c r="B231" s="2"/>
      <c r="C231" s="2"/>
      <c r="D231" s="2"/>
      <c r="E231" s="2"/>
      <c r="F231" s="2"/>
      <c r="G231" s="2"/>
      <c r="H231" s="2"/>
      <c r="I231" s="12"/>
      <c r="J231" s="31"/>
    </row>
    <row r="232" spans="1:10" x14ac:dyDescent="0.25">
      <c r="A232" s="53" t="s">
        <v>15</v>
      </c>
      <c r="B232" s="54"/>
      <c r="C232" s="7">
        <f>SQRT((((IF($I218=TRUE,F218^2,0))+(IF($I219=TRUE,F219^2,0))+(IF($I220=TRUE,F220^2,0))+(IF($I221=TRUE,F221^2,0))+(IF($I222=TRUE,F222^2,0))+(IF($I223=TRUE,F223^2,0))+(IF($I224=TRUE,F224^2,0))+(IF($I225=TRUE,F225^2,0))+(IF($I226=TRUE,F226^2,0))+(IF($I227=TRUE,F227^2,0))+(IF($I228=TRUE,F228^2,0))+(IF($I229=TRUE,F229^2,0))))/(IF($I218=TRUE,1,0)+IF($I219=TRUE,1,0)+IF($I220=TRUE,1,0)+IF($I221=TRUE,1,0)+IF($I222=TRUE,1,0)+IF($I223=TRUE,1,0)+IF($I224=TRUE,1,0)+IF($I225=TRUE,1,0)+IF($I226=TRUE,1,0)+IF($I227=TRUE,1,0)+IF($I228=TRUE,1,0)+IF($I229=TRUE,1,0)))</f>
        <v>0</v>
      </c>
      <c r="D232" s="7">
        <f>SQRT((((IF($I218=TRUE,G218^2,0))+(IF($I219=TRUE,G219^2,0))+(IF($I220=TRUE,G220^2,0))+(IF($I221=TRUE,G221^2,0))+(IF($I222=TRUE,G222^2,0))+(IF($I223=TRUE,G223^2,0))+(IF($I224=TRUE,G224^2,0))+(IF($I225=TRUE,G225^2,0))+(IF($I226=TRUE,G226^2,0))+(IF($I227=TRUE,G227^2,0))+(IF($I228=TRUE,G228^2,0))+(IF($I229=TRUE,G229^2,0))))/(IF($I218=TRUE,1,0)+IF($I219=TRUE,1,0)+IF($I220=TRUE,1,0)+IF($I221=TRUE,1,0)+IF($I222=TRUE,1,0)+IF($I223=TRUE,1,0)+IF($I224=TRUE,1,0)+IF($I225=TRUE,1,0)+IF($I226=TRUE,1,0)+IF($I227=TRUE,1,0)+IF($I228=TRUE,1,0)+IF($I229=TRUE,1,0)))</f>
        <v>0</v>
      </c>
      <c r="E232" s="7">
        <f>SQRT((((IF($I218=TRUE,H218^2,0))+(IF($I219=TRUE,H219^2,0))+(IF($I220=TRUE,H220^2,0))+(IF($I221=TRUE,H221^2,0))+(IF($I222=TRUE,H222^2,0))+(IF($I223=TRUE,H223^2,0))+(IF($I224=TRUE,H224^2,0))+(IF($I225=TRUE,H225^2,0))+(IF($I226=TRUE,H226^2,0))+(IF($I227=TRUE,H227^2,0))+(IF($I228=TRUE,H228^2,0))+(IF($I229=TRUE,H229^2,0))))/(IF($I218=TRUE,1,0)+IF($I219=TRUE,1,0)+IF($I220=TRUE,1,0)+IF($I221=TRUE,1,0)+IF($I222=TRUE,1,0)+IF($I223=TRUE,1,0)+IF($I224=TRUE,1,0)+IF($I225=TRUE,1,0)+IF($I226=TRUE,1,0)+IF($I227=TRUE,1,0)+IF($I228=TRUE,1,0)+IF($I229=TRUE,1,0)))</f>
        <v>0</v>
      </c>
      <c r="F232" s="2"/>
      <c r="G232" s="2"/>
      <c r="H232" s="2"/>
      <c r="I232" s="12"/>
      <c r="J232" s="31"/>
    </row>
    <row r="233" spans="1:10" ht="15.75" thickBot="1" x14ac:dyDescent="0.3">
      <c r="A233" s="4"/>
      <c r="B233" s="5"/>
      <c r="C233" s="9" t="str">
        <f>IF(C232&lt;0.029,"OK","N.G.")</f>
        <v>OK</v>
      </c>
      <c r="D233" s="9" t="str">
        <f>IF(D232&lt;0.029,"OK","N.G.")</f>
        <v>OK</v>
      </c>
      <c r="E233" s="9" t="str">
        <f>IF(E232&lt;0.035,"OK","N.G.")</f>
        <v>OK</v>
      </c>
      <c r="F233" s="5"/>
      <c r="G233" s="5"/>
      <c r="H233" s="5"/>
      <c r="I233" s="32"/>
      <c r="J233" s="33"/>
    </row>
    <row r="234" spans="1:10" ht="15.75" thickBot="1" x14ac:dyDescent="0.3">
      <c r="A234" s="2"/>
      <c r="B234" s="2"/>
      <c r="C234" s="2"/>
      <c r="D234" s="2"/>
      <c r="E234" s="2"/>
      <c r="F234" s="2"/>
      <c r="G234" s="2"/>
      <c r="H234" s="2"/>
    </row>
    <row r="235" spans="1:10" ht="15.75" thickBot="1" x14ac:dyDescent="0.3">
      <c r="A235" s="55" t="s">
        <v>29</v>
      </c>
      <c r="B235" s="56"/>
      <c r="C235" s="56"/>
      <c r="D235" s="56"/>
      <c r="E235" s="56"/>
      <c r="F235" s="56"/>
      <c r="G235" s="56"/>
      <c r="H235" s="56"/>
      <c r="I235" s="37" t="s">
        <v>26</v>
      </c>
      <c r="J235" s="36" t="s">
        <v>29</v>
      </c>
    </row>
    <row r="236" spans="1:10" ht="30" x14ac:dyDescent="0.25">
      <c r="A236" s="51" t="s">
        <v>4</v>
      </c>
      <c r="B236" s="52"/>
      <c r="C236" s="43" t="s">
        <v>9</v>
      </c>
      <c r="D236" s="43" t="s">
        <v>10</v>
      </c>
      <c r="E236" s="43" t="s">
        <v>11</v>
      </c>
      <c r="F236" s="10" t="s">
        <v>12</v>
      </c>
      <c r="G236" s="43" t="s">
        <v>13</v>
      </c>
      <c r="H236" s="43" t="s">
        <v>14</v>
      </c>
      <c r="I236" s="34" t="s">
        <v>24</v>
      </c>
      <c r="J236" s="35" t="s">
        <v>25</v>
      </c>
    </row>
    <row r="237" spans="1:10" x14ac:dyDescent="0.25">
      <c r="A237" s="11"/>
      <c r="B237" s="44"/>
      <c r="C237" s="6"/>
      <c r="D237" s="6"/>
      <c r="E237" s="6"/>
      <c r="F237" s="7">
        <f>C237-$C$249</f>
        <v>0</v>
      </c>
      <c r="G237" s="7">
        <f>D237-$D$249</f>
        <v>0</v>
      </c>
      <c r="H237" s="29">
        <f>E237-$E$249</f>
        <v>0</v>
      </c>
      <c r="I237" s="30" t="b">
        <v>1</v>
      </c>
      <c r="J237" s="7">
        <f t="shared" ref="J237:J248" si="64">ABS(F237)+ABS(G237)</f>
        <v>0</v>
      </c>
    </row>
    <row r="238" spans="1:10" x14ac:dyDescent="0.25">
      <c r="A238" s="11"/>
      <c r="B238" s="44"/>
      <c r="C238" s="6"/>
      <c r="D238" s="6"/>
      <c r="E238" s="6"/>
      <c r="F238" s="7">
        <f>C238-$C$249</f>
        <v>0</v>
      </c>
      <c r="G238" s="7">
        <f>D238-$D$249</f>
        <v>0</v>
      </c>
      <c r="H238" s="29">
        <f>E238-$E$249</f>
        <v>0</v>
      </c>
      <c r="I238" s="30" t="b">
        <v>1</v>
      </c>
      <c r="J238" s="7">
        <f t="shared" si="64"/>
        <v>0</v>
      </c>
    </row>
    <row r="239" spans="1:10" x14ac:dyDescent="0.25">
      <c r="A239" s="11"/>
      <c r="B239" s="44"/>
      <c r="C239" s="6"/>
      <c r="D239" s="6"/>
      <c r="E239" s="6"/>
      <c r="F239" s="7">
        <f>C239-$C$249</f>
        <v>0</v>
      </c>
      <c r="G239" s="7">
        <f>D239-$D$249</f>
        <v>0</v>
      </c>
      <c r="H239" s="29">
        <f>E239-$E$249</f>
        <v>0</v>
      </c>
      <c r="I239" s="30" t="b">
        <v>1</v>
      </c>
      <c r="J239" s="7">
        <f t="shared" si="64"/>
        <v>0</v>
      </c>
    </row>
    <row r="240" spans="1:10" x14ac:dyDescent="0.25">
      <c r="A240" s="11"/>
      <c r="B240" s="44"/>
      <c r="C240" s="6"/>
      <c r="D240" s="6"/>
      <c r="E240" s="6"/>
      <c r="F240" s="7">
        <f>C240-$C$249</f>
        <v>0</v>
      </c>
      <c r="G240" s="7">
        <f>D240-$D$249</f>
        <v>0</v>
      </c>
      <c r="H240" s="29">
        <f>E240-$E$249</f>
        <v>0</v>
      </c>
      <c r="I240" s="30" t="b">
        <v>1</v>
      </c>
      <c r="J240" s="7">
        <f t="shared" si="64"/>
        <v>0</v>
      </c>
    </row>
    <row r="241" spans="1:10" x14ac:dyDescent="0.25">
      <c r="A241" s="11"/>
      <c r="B241" s="44"/>
      <c r="C241" s="6"/>
      <c r="D241" s="6"/>
      <c r="E241" s="6"/>
      <c r="F241" s="7">
        <f>C241-$C$249</f>
        <v>0</v>
      </c>
      <c r="G241" s="7">
        <f>D241-$D$249</f>
        <v>0</v>
      </c>
      <c r="H241" s="29">
        <f>E241-$E$249</f>
        <v>0</v>
      </c>
      <c r="I241" s="30" t="b">
        <v>1</v>
      </c>
      <c r="J241" s="7">
        <f t="shared" si="64"/>
        <v>0</v>
      </c>
    </row>
    <row r="242" spans="1:10" x14ac:dyDescent="0.25">
      <c r="A242" s="11"/>
      <c r="B242" s="44"/>
      <c r="C242" s="6"/>
      <c r="D242" s="6"/>
      <c r="E242" s="6"/>
      <c r="F242" s="7">
        <f t="shared" ref="F242:F248" si="65">C242-$C$249</f>
        <v>0</v>
      </c>
      <c r="G242" s="7">
        <f t="shared" ref="G242:G248" si="66">D242-$D$249</f>
        <v>0</v>
      </c>
      <c r="H242" s="29">
        <f t="shared" ref="H242:H248" si="67">E242-$E$249</f>
        <v>0</v>
      </c>
      <c r="I242" s="30" t="b">
        <v>1</v>
      </c>
      <c r="J242" s="7">
        <f t="shared" si="64"/>
        <v>0</v>
      </c>
    </row>
    <row r="243" spans="1:10" x14ac:dyDescent="0.25">
      <c r="A243" s="11"/>
      <c r="B243" s="44"/>
      <c r="C243" s="6"/>
      <c r="D243" s="6"/>
      <c r="E243" s="6"/>
      <c r="F243" s="7">
        <f t="shared" si="65"/>
        <v>0</v>
      </c>
      <c r="G243" s="7">
        <f t="shared" si="66"/>
        <v>0</v>
      </c>
      <c r="H243" s="29">
        <f t="shared" si="67"/>
        <v>0</v>
      </c>
      <c r="I243" s="30" t="b">
        <v>1</v>
      </c>
      <c r="J243" s="7">
        <f t="shared" si="64"/>
        <v>0</v>
      </c>
    </row>
    <row r="244" spans="1:10" x14ac:dyDescent="0.25">
      <c r="A244" s="11"/>
      <c r="B244" s="44"/>
      <c r="C244" s="6"/>
      <c r="D244" s="6"/>
      <c r="E244" s="6"/>
      <c r="F244" s="7">
        <f t="shared" si="65"/>
        <v>0</v>
      </c>
      <c r="G244" s="7">
        <f t="shared" si="66"/>
        <v>0</v>
      </c>
      <c r="H244" s="29">
        <f t="shared" si="67"/>
        <v>0</v>
      </c>
      <c r="I244" s="30" t="b">
        <v>1</v>
      </c>
      <c r="J244" s="7">
        <f t="shared" si="64"/>
        <v>0</v>
      </c>
    </row>
    <row r="245" spans="1:10" x14ac:dyDescent="0.25">
      <c r="A245" s="11"/>
      <c r="B245" s="44"/>
      <c r="C245" s="6"/>
      <c r="D245" s="6"/>
      <c r="E245" s="6"/>
      <c r="F245" s="7">
        <f t="shared" si="65"/>
        <v>0</v>
      </c>
      <c r="G245" s="7">
        <f t="shared" si="66"/>
        <v>0</v>
      </c>
      <c r="H245" s="29">
        <f t="shared" si="67"/>
        <v>0</v>
      </c>
      <c r="I245" s="30" t="b">
        <v>1</v>
      </c>
      <c r="J245" s="7">
        <f t="shared" si="64"/>
        <v>0</v>
      </c>
    </row>
    <row r="246" spans="1:10" x14ac:dyDescent="0.25">
      <c r="A246" s="11"/>
      <c r="B246" s="44"/>
      <c r="C246" s="6"/>
      <c r="D246" s="6"/>
      <c r="E246" s="6"/>
      <c r="F246" s="7">
        <f t="shared" si="65"/>
        <v>0</v>
      </c>
      <c r="G246" s="7">
        <f t="shared" si="66"/>
        <v>0</v>
      </c>
      <c r="H246" s="29">
        <f t="shared" si="67"/>
        <v>0</v>
      </c>
      <c r="I246" s="30" t="b">
        <v>1</v>
      </c>
      <c r="J246" s="7">
        <f t="shared" si="64"/>
        <v>0</v>
      </c>
    </row>
    <row r="247" spans="1:10" x14ac:dyDescent="0.25">
      <c r="A247" s="11"/>
      <c r="B247" s="44"/>
      <c r="C247" s="6"/>
      <c r="D247" s="6"/>
      <c r="E247" s="6"/>
      <c r="F247" s="7">
        <f t="shared" si="65"/>
        <v>0</v>
      </c>
      <c r="G247" s="7">
        <f t="shared" si="66"/>
        <v>0</v>
      </c>
      <c r="H247" s="29">
        <f t="shared" si="67"/>
        <v>0</v>
      </c>
      <c r="I247" s="30" t="b">
        <v>1</v>
      </c>
      <c r="J247" s="7">
        <f t="shared" si="64"/>
        <v>0</v>
      </c>
    </row>
    <row r="248" spans="1:10" x14ac:dyDescent="0.25">
      <c r="A248" s="11"/>
      <c r="B248" s="44"/>
      <c r="C248" s="6"/>
      <c r="D248" s="6"/>
      <c r="E248" s="6"/>
      <c r="F248" s="7">
        <f t="shared" si="65"/>
        <v>0</v>
      </c>
      <c r="G248" s="7">
        <f t="shared" si="66"/>
        <v>0</v>
      </c>
      <c r="H248" s="29">
        <f t="shared" si="67"/>
        <v>0</v>
      </c>
      <c r="I248" s="30" t="b">
        <v>1</v>
      </c>
      <c r="J248" s="7">
        <f t="shared" si="64"/>
        <v>0</v>
      </c>
    </row>
    <row r="249" spans="1:10" x14ac:dyDescent="0.25">
      <c r="A249" s="3"/>
      <c r="B249" s="24" t="s">
        <v>3</v>
      </c>
      <c r="C249" s="25">
        <f>(IF($I237=TRUE,C237,0)+IF($I238=TRUE,C238,0)+IF($I239=TRUE,C239,0)+IF($I240=TRUE,C240,0)+IF($I241=TRUE,C241,0)+IF($I242=TRUE,C242,0)+IF($I243=TRUE,C243,0)+IF($I244=TRUE,C244,0)+IF($I245=TRUE,C245,0)+IF($I246=TRUE,C246,0)+IF($I247=TRUE,C247,0)+IF($I248=TRUE,C248,0))/(IF($I237=TRUE,1,0)+IF($I238=TRUE,1,0)+IF($I239=TRUE,1,0)+IF($I240=TRUE,1,0)+IF($I241=TRUE,1,0)+IF($I242=TRUE,1,0)+IF($I243=TRUE,1,0)+IF($I244=TRUE,1,0)+IF($I245=TRUE,1,0)+IF($I246=TRUE,1,0)+IF($I247=TRUE,1,0)+IF($I248=TRUE,1,0))</f>
        <v>0</v>
      </c>
      <c r="D249" s="25">
        <f t="shared" ref="D249:E249" si="68">(IF($I237=TRUE,D237,0)+IF($I238=TRUE,D238,0)+IF($I239=TRUE,D239,0)+IF($I240=TRUE,D240,0)+IF($I241=TRUE,D241,0)+IF($I242=TRUE,D242,0)+IF($I243=TRUE,D243,0)+IF($I244=TRUE,D244,0)+IF($I245=TRUE,D245,0)+IF($I246=TRUE,D246,0)+IF($I247=TRUE,D247,0)+IF($I248=TRUE,D248,0))/(IF($I237=TRUE,1,0)+IF($I238=TRUE,1,0)+IF($I239=TRUE,1,0)+IF($I240=TRUE,1,0)+IF($I241=TRUE,1,0)+IF($I242=TRUE,1,0)+IF($I243=TRUE,1,0)+IF($I244=TRUE,1,0)+IF($I245=TRUE,1,0)+IF($I246=TRUE,1,0)+IF($I247=TRUE,1,0)+IF($I248=TRUE,1,0))</f>
        <v>0</v>
      </c>
      <c r="E249" s="25">
        <f t="shared" si="68"/>
        <v>0</v>
      </c>
      <c r="F249" s="2"/>
      <c r="G249" s="2"/>
      <c r="H249" s="2"/>
      <c r="I249" s="12"/>
      <c r="J249" s="31"/>
    </row>
    <row r="250" spans="1:10" x14ac:dyDescent="0.25">
      <c r="A250" s="3"/>
      <c r="B250" s="2"/>
      <c r="C250" s="2"/>
      <c r="D250" s="2"/>
      <c r="E250" s="2"/>
      <c r="F250" s="2"/>
      <c r="G250" s="2"/>
      <c r="H250" s="2"/>
      <c r="I250" s="12"/>
      <c r="J250" s="31"/>
    </row>
    <row r="251" spans="1:10" x14ac:dyDescent="0.25">
      <c r="A251" s="53" t="s">
        <v>15</v>
      </c>
      <c r="B251" s="54"/>
      <c r="C251" s="7">
        <f>SQRT((((IF($I237=TRUE,F237^2,0))+(IF($I238=TRUE,F238^2,0))+(IF($I239=TRUE,F239^2,0))+(IF($I240=TRUE,F240^2,0))+(IF($I241=TRUE,F241^2,0))+(IF($I242=TRUE,F242^2,0))+(IF($I243=TRUE,F243^2,0))+(IF($I244=TRUE,F244^2,0))+(IF($I245=TRUE,F245^2,0))+(IF($I246=TRUE,F246^2,0))+(IF($I247=TRUE,F247^2,0))+(IF($I248=TRUE,F248^2,0))))/(IF($I237=TRUE,1,0)+IF($I238=TRUE,1,0)+IF($I239=TRUE,1,0)+IF($I240=TRUE,1,0)+IF($I241=TRUE,1,0)+IF($I242=TRUE,1,0)+IF($I243=TRUE,1,0)+IF($I244=TRUE,1,0)+IF($I245=TRUE,1,0)+IF($I246=TRUE,1,0)+IF($I247=TRUE,1,0)+IF($I248=TRUE,1,0)))</f>
        <v>0</v>
      </c>
      <c r="D251" s="7">
        <f t="shared" ref="D251:E251" si="69">SQRT((((IF($I237=TRUE,G237^2,0))+(IF($I238=TRUE,G238^2,0))+(IF($I239=TRUE,G239^2,0))+(IF($I240=TRUE,G240^2,0))+(IF($I241=TRUE,G241^2,0))+(IF($I242=TRUE,G242^2,0))+(IF($I243=TRUE,G243^2,0))+(IF($I244=TRUE,G244^2,0))+(IF($I245=TRUE,G245^2,0))+(IF($I246=TRUE,G246^2,0))+(IF($I247=TRUE,G247^2,0))+(IF($I248=TRUE,G248^2,0))))/(IF($I237=TRUE,1,0)+IF($I238=TRUE,1,0)+IF($I239=TRUE,1,0)+IF($I240=TRUE,1,0)+IF($I241=TRUE,1,0)+IF($I242=TRUE,1,0)+IF($I243=TRUE,1,0)+IF($I244=TRUE,1,0)+IF($I245=TRUE,1,0)+IF($I246=TRUE,1,0)+IF($I247=TRUE,1,0)+IF($I248=TRUE,1,0)))</f>
        <v>0</v>
      </c>
      <c r="E251" s="7">
        <f t="shared" si="69"/>
        <v>0</v>
      </c>
      <c r="F251" s="2"/>
      <c r="G251" s="2"/>
      <c r="H251" s="2"/>
      <c r="I251" s="12"/>
      <c r="J251" s="31"/>
    </row>
    <row r="252" spans="1:10" ht="15.75" thickBot="1" x14ac:dyDescent="0.3">
      <c r="A252" s="4"/>
      <c r="B252" s="5"/>
      <c r="C252" s="9" t="str">
        <f>IF(C251&lt;0.029,"OK","N.G.")</f>
        <v>OK</v>
      </c>
      <c r="D252" s="9" t="str">
        <f>IF(D251&lt;0.029,"OK","N.G.")</f>
        <v>OK</v>
      </c>
      <c r="E252" s="9" t="str">
        <f>IF(E251&lt;0.035,"OK","N.G.")</f>
        <v>OK</v>
      </c>
      <c r="F252" s="5"/>
      <c r="G252" s="5"/>
      <c r="H252" s="5"/>
      <c r="I252" s="32"/>
      <c r="J252" s="33"/>
    </row>
    <row r="253" spans="1:10" ht="15.75" thickBot="1" x14ac:dyDescent="0.3"/>
    <row r="254" spans="1:10" ht="15.75" thickBot="1" x14ac:dyDescent="0.3">
      <c r="A254" s="55" t="s">
        <v>29</v>
      </c>
      <c r="B254" s="56"/>
      <c r="C254" s="56"/>
      <c r="D254" s="56"/>
      <c r="E254" s="56"/>
      <c r="F254" s="56"/>
      <c r="G254" s="56"/>
      <c r="H254" s="56"/>
      <c r="I254" s="37" t="s">
        <v>26</v>
      </c>
      <c r="J254" s="36" t="s">
        <v>29</v>
      </c>
    </row>
    <row r="255" spans="1:10" ht="30" x14ac:dyDescent="0.25">
      <c r="A255" s="51" t="s">
        <v>4</v>
      </c>
      <c r="B255" s="52"/>
      <c r="C255" s="43" t="s">
        <v>9</v>
      </c>
      <c r="D255" s="43" t="s">
        <v>10</v>
      </c>
      <c r="E255" s="43" t="s">
        <v>11</v>
      </c>
      <c r="F255" s="10" t="s">
        <v>12</v>
      </c>
      <c r="G255" s="43" t="s">
        <v>13</v>
      </c>
      <c r="H255" s="43" t="s">
        <v>14</v>
      </c>
      <c r="I255" s="34" t="s">
        <v>24</v>
      </c>
      <c r="J255" s="35" t="s">
        <v>25</v>
      </c>
    </row>
    <row r="256" spans="1:10" x14ac:dyDescent="0.25">
      <c r="A256" s="11"/>
      <c r="B256" s="44"/>
      <c r="C256" s="6"/>
      <c r="D256" s="6"/>
      <c r="E256" s="6"/>
      <c r="F256" s="7">
        <f>C256-$C$268</f>
        <v>0</v>
      </c>
      <c r="G256" s="7">
        <f>D256-$D$268</f>
        <v>0</v>
      </c>
      <c r="H256" s="7">
        <f>E256-$E$268</f>
        <v>0</v>
      </c>
      <c r="I256" s="30" t="b">
        <v>1</v>
      </c>
      <c r="J256" s="7">
        <f t="shared" ref="J256:J267" si="70">ABS(F256)+ABS(G256)</f>
        <v>0</v>
      </c>
    </row>
    <row r="257" spans="1:10" x14ac:dyDescent="0.25">
      <c r="A257" s="11"/>
      <c r="B257" s="44"/>
      <c r="C257" s="6"/>
      <c r="D257" s="6"/>
      <c r="E257" s="6"/>
      <c r="F257" s="7">
        <f t="shared" ref="F257:F267" si="71">C257-$C$268</f>
        <v>0</v>
      </c>
      <c r="G257" s="7">
        <f t="shared" ref="G257:G267" si="72">D257-$D$268</f>
        <v>0</v>
      </c>
      <c r="H257" s="7">
        <f t="shared" ref="H257:H267" si="73">E257-$E$268</f>
        <v>0</v>
      </c>
      <c r="I257" s="30" t="b">
        <v>1</v>
      </c>
      <c r="J257" s="7">
        <f t="shared" si="70"/>
        <v>0</v>
      </c>
    </row>
    <row r="258" spans="1:10" x14ac:dyDescent="0.25">
      <c r="A258" s="11"/>
      <c r="B258" s="44"/>
      <c r="C258" s="6"/>
      <c r="D258" s="6"/>
      <c r="E258" s="6"/>
      <c r="F258" s="7">
        <f t="shared" si="71"/>
        <v>0</v>
      </c>
      <c r="G258" s="7">
        <f t="shared" si="72"/>
        <v>0</v>
      </c>
      <c r="H258" s="7">
        <f t="shared" si="73"/>
        <v>0</v>
      </c>
      <c r="I258" s="30" t="b">
        <v>1</v>
      </c>
      <c r="J258" s="7">
        <f t="shared" si="70"/>
        <v>0</v>
      </c>
    </row>
    <row r="259" spans="1:10" x14ac:dyDescent="0.25">
      <c r="A259" s="11"/>
      <c r="B259" s="44"/>
      <c r="C259" s="6"/>
      <c r="D259" s="6"/>
      <c r="E259" s="6"/>
      <c r="F259" s="7">
        <f t="shared" si="71"/>
        <v>0</v>
      </c>
      <c r="G259" s="7">
        <f t="shared" si="72"/>
        <v>0</v>
      </c>
      <c r="H259" s="7">
        <f t="shared" si="73"/>
        <v>0</v>
      </c>
      <c r="I259" s="30" t="b">
        <v>1</v>
      </c>
      <c r="J259" s="7">
        <f t="shared" si="70"/>
        <v>0</v>
      </c>
    </row>
    <row r="260" spans="1:10" x14ac:dyDescent="0.25">
      <c r="A260" s="11"/>
      <c r="B260" s="44"/>
      <c r="C260" s="6"/>
      <c r="D260" s="6"/>
      <c r="E260" s="6"/>
      <c r="F260" s="7">
        <f t="shared" si="71"/>
        <v>0</v>
      </c>
      <c r="G260" s="7">
        <f t="shared" si="72"/>
        <v>0</v>
      </c>
      <c r="H260" s="7">
        <f t="shared" si="73"/>
        <v>0</v>
      </c>
      <c r="I260" s="30" t="b">
        <v>1</v>
      </c>
      <c r="J260" s="7">
        <f t="shared" si="70"/>
        <v>0</v>
      </c>
    </row>
    <row r="261" spans="1:10" x14ac:dyDescent="0.25">
      <c r="A261" s="11"/>
      <c r="B261" s="44"/>
      <c r="C261" s="6"/>
      <c r="D261" s="6"/>
      <c r="E261" s="6"/>
      <c r="F261" s="7">
        <f t="shared" si="71"/>
        <v>0</v>
      </c>
      <c r="G261" s="7">
        <f t="shared" si="72"/>
        <v>0</v>
      </c>
      <c r="H261" s="7">
        <f t="shared" si="73"/>
        <v>0</v>
      </c>
      <c r="I261" s="30" t="b">
        <v>1</v>
      </c>
      <c r="J261" s="7">
        <f t="shared" si="70"/>
        <v>0</v>
      </c>
    </row>
    <row r="262" spans="1:10" x14ac:dyDescent="0.25">
      <c r="A262" s="11"/>
      <c r="B262" s="44"/>
      <c r="C262" s="6"/>
      <c r="D262" s="6"/>
      <c r="E262" s="6"/>
      <c r="F262" s="7">
        <f t="shared" si="71"/>
        <v>0</v>
      </c>
      <c r="G262" s="7">
        <f t="shared" si="72"/>
        <v>0</v>
      </c>
      <c r="H262" s="7">
        <f t="shared" si="73"/>
        <v>0</v>
      </c>
      <c r="I262" s="30" t="b">
        <v>1</v>
      </c>
      <c r="J262" s="7">
        <f t="shared" si="70"/>
        <v>0</v>
      </c>
    </row>
    <row r="263" spans="1:10" x14ac:dyDescent="0.25">
      <c r="A263" s="11"/>
      <c r="B263" s="44"/>
      <c r="C263" s="6"/>
      <c r="D263" s="6"/>
      <c r="E263" s="6"/>
      <c r="F263" s="7">
        <f t="shared" si="71"/>
        <v>0</v>
      </c>
      <c r="G263" s="7">
        <f t="shared" si="72"/>
        <v>0</v>
      </c>
      <c r="H263" s="7">
        <f t="shared" si="73"/>
        <v>0</v>
      </c>
      <c r="I263" s="30" t="b">
        <v>1</v>
      </c>
      <c r="J263" s="7">
        <f t="shared" si="70"/>
        <v>0</v>
      </c>
    </row>
    <row r="264" spans="1:10" x14ac:dyDescent="0.25">
      <c r="A264" s="11"/>
      <c r="B264" s="44"/>
      <c r="C264" s="6"/>
      <c r="D264" s="6"/>
      <c r="E264" s="6"/>
      <c r="F264" s="7">
        <f t="shared" si="71"/>
        <v>0</v>
      </c>
      <c r="G264" s="7">
        <f t="shared" si="72"/>
        <v>0</v>
      </c>
      <c r="H264" s="7">
        <f t="shared" si="73"/>
        <v>0</v>
      </c>
      <c r="I264" s="30" t="b">
        <v>1</v>
      </c>
      <c r="J264" s="7">
        <f t="shared" si="70"/>
        <v>0</v>
      </c>
    </row>
    <row r="265" spans="1:10" x14ac:dyDescent="0.25">
      <c r="A265" s="11"/>
      <c r="B265" s="44"/>
      <c r="C265" s="6"/>
      <c r="D265" s="6"/>
      <c r="E265" s="6"/>
      <c r="F265" s="7">
        <f t="shared" si="71"/>
        <v>0</v>
      </c>
      <c r="G265" s="7">
        <f t="shared" si="72"/>
        <v>0</v>
      </c>
      <c r="H265" s="7">
        <f t="shared" si="73"/>
        <v>0</v>
      </c>
      <c r="I265" s="30" t="b">
        <v>1</v>
      </c>
      <c r="J265" s="7">
        <f t="shared" si="70"/>
        <v>0</v>
      </c>
    </row>
    <row r="266" spans="1:10" x14ac:dyDescent="0.25">
      <c r="A266" s="11"/>
      <c r="B266" s="44"/>
      <c r="C266" s="6"/>
      <c r="D266" s="6"/>
      <c r="E266" s="6"/>
      <c r="F266" s="7">
        <f t="shared" si="71"/>
        <v>0</v>
      </c>
      <c r="G266" s="7">
        <f t="shared" si="72"/>
        <v>0</v>
      </c>
      <c r="H266" s="7">
        <f t="shared" si="73"/>
        <v>0</v>
      </c>
      <c r="I266" s="30" t="b">
        <v>1</v>
      </c>
      <c r="J266" s="7">
        <f t="shared" si="70"/>
        <v>0</v>
      </c>
    </row>
    <row r="267" spans="1:10" x14ac:dyDescent="0.25">
      <c r="A267" s="11"/>
      <c r="B267" s="44"/>
      <c r="C267" s="6"/>
      <c r="D267" s="6"/>
      <c r="E267" s="6"/>
      <c r="F267" s="7">
        <f t="shared" si="71"/>
        <v>0</v>
      </c>
      <c r="G267" s="7">
        <f t="shared" si="72"/>
        <v>0</v>
      </c>
      <c r="H267" s="7">
        <f t="shared" si="73"/>
        <v>0</v>
      </c>
      <c r="I267" s="30" t="b">
        <v>1</v>
      </c>
      <c r="J267" s="7">
        <f t="shared" si="70"/>
        <v>0</v>
      </c>
    </row>
    <row r="268" spans="1:10" x14ac:dyDescent="0.25">
      <c r="A268" s="3"/>
      <c r="B268" s="24" t="s">
        <v>3</v>
      </c>
      <c r="C268" s="25">
        <f>(IF($I256=TRUE,C256,0)+IF($I257=TRUE,C257,0)+IF($I258=TRUE,C258,0)+IF($I259=TRUE,C259,0)+IF($I260=TRUE,C260,0)+IF($I261=TRUE,C261,0)+IF($I262=TRUE,C262,0)+IF($I263=TRUE,C263,0)+IF($I264=TRUE,C264,0)+IF($I265=TRUE,C265,0)+IF($I266=TRUE,C266,0)+IF($I267=TRUE,C267,0))/(IF($I256=TRUE,1,0)+IF($I257=TRUE,1,0)+IF($I258=TRUE,1,0)+IF($I259=TRUE,1,0)+IF($I260=TRUE,1,0)+IF($I261=TRUE,1,0)+IF($I262=TRUE,1,0)+IF($I263=TRUE,1,0)+IF($I264=TRUE,1,0)+IF($I265=TRUE,1,0)+IF($I266=TRUE,1,0)+IF($I267=TRUE,1,0))</f>
        <v>0</v>
      </c>
      <c r="D268" s="25">
        <f t="shared" ref="D268:E268" si="74">(IF($I256=TRUE,D256,0)+IF($I257=TRUE,D257,0)+IF($I258=TRUE,D258,0)+IF($I259=TRUE,D259,0)+IF($I260=TRUE,D260,0)+IF($I261=TRUE,D261,0)+IF($I262=TRUE,D262,0)+IF($I263=TRUE,D263,0)+IF($I264=TRUE,D264,0)+IF($I265=TRUE,D265,0)+IF($I266=TRUE,D266,0)+IF($I267=TRUE,D267,0))/(IF($I256=TRUE,1,0)+IF($I257=TRUE,1,0)+IF($I258=TRUE,1,0)+IF($I259=TRUE,1,0)+IF($I260=TRUE,1,0)+IF($I261=TRUE,1,0)+IF($I262=TRUE,1,0)+IF($I263=TRUE,1,0)+IF($I264=TRUE,1,0)+IF($I265=TRUE,1,0)+IF($I266=TRUE,1,0)+IF($I267=TRUE,1,0))</f>
        <v>0</v>
      </c>
      <c r="E268" s="25">
        <f t="shared" si="74"/>
        <v>0</v>
      </c>
      <c r="F268" s="2"/>
      <c r="G268" s="2"/>
      <c r="H268" s="2"/>
      <c r="I268" s="12"/>
      <c r="J268" s="31"/>
    </row>
    <row r="269" spans="1:10" x14ac:dyDescent="0.25">
      <c r="A269" s="3"/>
      <c r="B269" s="2"/>
      <c r="C269" s="2"/>
      <c r="D269" s="2"/>
      <c r="E269" s="2"/>
      <c r="F269" s="2"/>
      <c r="G269" s="2"/>
      <c r="H269" s="2"/>
      <c r="I269" s="12"/>
      <c r="J269" s="31"/>
    </row>
    <row r="270" spans="1:10" x14ac:dyDescent="0.25">
      <c r="A270" s="53" t="s">
        <v>15</v>
      </c>
      <c r="B270" s="54"/>
      <c r="C270" s="7">
        <f>SQRT((((IF($I256=TRUE,F256^2,0))+(IF($I257=TRUE,F257^2,0))+(IF($I258=TRUE,F258^2,0))+(IF($I259=TRUE,F259^2,0))+(IF($I260=TRUE,F260^2,0))+(IF($I261=TRUE,F261^2,0))+(IF($I262=TRUE,F262^2,0))+(IF($I263=TRUE,F263^2,0))+(IF($I264=TRUE,F264^2,0))+(IF($I265=TRUE,F265^2,0))+(IF($I266=TRUE,F266^2,0))+(IF($I267=TRUE,F267^2,0))))/(IF($I256=TRUE,1,0)+IF($I257=TRUE,1,0)+IF($I258=TRUE,1,0)+IF($I259=TRUE,1,0)+IF($I260=TRUE,1,0)+IF($I261=TRUE,1,0)+IF($I262=TRUE,1,0)+IF($I263=TRUE,1,0)+IF($I264=TRUE,1,0)+IF($I265=TRUE,1,0)+IF($I266=TRUE,1,0)+IF($I267=TRUE,1,0)))</f>
        <v>0</v>
      </c>
      <c r="D270" s="7">
        <f t="shared" ref="D270:E270" si="75">SQRT((((IF($I256=TRUE,G256^2,0))+(IF($I257=TRUE,G257^2,0))+(IF($I258=TRUE,G258^2,0))+(IF($I259=TRUE,G259^2,0))+(IF($I260=TRUE,G260^2,0))+(IF($I261=TRUE,G261^2,0))+(IF($I262=TRUE,G262^2,0))+(IF($I263=TRUE,G263^2,0))+(IF($I264=TRUE,G264^2,0))+(IF($I265=TRUE,G265^2,0))+(IF($I266=TRUE,G266^2,0))+(IF($I267=TRUE,G267^2,0))))/(IF($I256=TRUE,1,0)+IF($I257=TRUE,1,0)+IF($I258=TRUE,1,0)+IF($I259=TRUE,1,0)+IF($I260=TRUE,1,0)+IF($I261=TRUE,1,0)+IF($I262=TRUE,1,0)+IF($I263=TRUE,1,0)+IF($I264=TRUE,1,0)+IF($I265=TRUE,1,0)+IF($I266=TRUE,1,0)+IF($I267=TRUE,1,0)))</f>
        <v>0</v>
      </c>
      <c r="E270" s="7">
        <f t="shared" si="75"/>
        <v>0</v>
      </c>
      <c r="F270" s="2"/>
      <c r="G270" s="2"/>
      <c r="H270" s="2"/>
      <c r="I270" s="12"/>
      <c r="J270" s="31"/>
    </row>
    <row r="271" spans="1:10" ht="15.75" thickBot="1" x14ac:dyDescent="0.3">
      <c r="A271" s="4"/>
      <c r="B271" s="5"/>
      <c r="C271" s="9" t="str">
        <f>IF(C270&lt;0.029,"OK","N.G.")</f>
        <v>OK</v>
      </c>
      <c r="D271" s="9" t="str">
        <f>IF(D270&lt;0.029,"OK","N.G.")</f>
        <v>OK</v>
      </c>
      <c r="E271" s="9" t="str">
        <f>IF(E270&lt;0.035,"OK","N.G.")</f>
        <v>OK</v>
      </c>
      <c r="F271" s="5"/>
      <c r="G271" s="5"/>
      <c r="H271" s="5"/>
      <c r="I271" s="32"/>
      <c r="J271" s="33"/>
    </row>
    <row r="272" spans="1:10" ht="15.75" thickBot="1" x14ac:dyDescent="0.3">
      <c r="A272" s="2"/>
      <c r="B272" s="2"/>
      <c r="C272" s="15"/>
      <c r="D272" s="15"/>
      <c r="E272" s="15"/>
      <c r="F272" s="2"/>
      <c r="G272" s="2"/>
      <c r="H272" s="2"/>
      <c r="I272" s="12"/>
      <c r="J272" s="12"/>
    </row>
    <row r="273" spans="1:10" ht="15.75" thickBot="1" x14ac:dyDescent="0.3">
      <c r="A273" s="55" t="s">
        <v>29</v>
      </c>
      <c r="B273" s="56"/>
      <c r="C273" s="56"/>
      <c r="D273" s="56"/>
      <c r="E273" s="56"/>
      <c r="F273" s="56"/>
      <c r="G273" s="56"/>
      <c r="H273" s="56"/>
      <c r="I273" s="37" t="s">
        <v>26</v>
      </c>
      <c r="J273" s="36" t="s">
        <v>29</v>
      </c>
    </row>
    <row r="274" spans="1:10" ht="30" x14ac:dyDescent="0.25">
      <c r="A274" s="51" t="s">
        <v>4</v>
      </c>
      <c r="B274" s="52"/>
      <c r="C274" s="43" t="s">
        <v>9</v>
      </c>
      <c r="D274" s="43" t="s">
        <v>10</v>
      </c>
      <c r="E274" s="43" t="s">
        <v>11</v>
      </c>
      <c r="F274" s="10" t="s">
        <v>12</v>
      </c>
      <c r="G274" s="43" t="s">
        <v>13</v>
      </c>
      <c r="H274" s="43" t="s">
        <v>14</v>
      </c>
      <c r="I274" s="34" t="s">
        <v>24</v>
      </c>
      <c r="J274" s="35" t="s">
        <v>25</v>
      </c>
    </row>
    <row r="275" spans="1:10" x14ac:dyDescent="0.25">
      <c r="A275" s="11"/>
      <c r="B275" s="44"/>
      <c r="C275" s="6"/>
      <c r="D275" s="6"/>
      <c r="E275" s="6"/>
      <c r="F275" s="7">
        <f>C275-$C$287</f>
        <v>0</v>
      </c>
      <c r="G275" s="7">
        <f>D275-$D$287</f>
        <v>0</v>
      </c>
      <c r="H275" s="7">
        <f>E275-$E$287</f>
        <v>0</v>
      </c>
      <c r="I275" s="30" t="b">
        <v>1</v>
      </c>
      <c r="J275" s="7">
        <f t="shared" ref="J275:J286" si="76">ABS(F275)+ABS(G275)</f>
        <v>0</v>
      </c>
    </row>
    <row r="276" spans="1:10" x14ac:dyDescent="0.25">
      <c r="A276" s="11"/>
      <c r="B276" s="44"/>
      <c r="C276" s="6"/>
      <c r="D276" s="6"/>
      <c r="E276" s="6"/>
      <c r="F276" s="7">
        <f t="shared" ref="F276:F286" si="77">C276-$C$287</f>
        <v>0</v>
      </c>
      <c r="G276" s="7">
        <f t="shared" ref="G276:G286" si="78">D276-$D$287</f>
        <v>0</v>
      </c>
      <c r="H276" s="7">
        <f t="shared" ref="H276:H286" si="79">E276-$E$287</f>
        <v>0</v>
      </c>
      <c r="I276" s="30" t="b">
        <v>1</v>
      </c>
      <c r="J276" s="7">
        <f t="shared" si="76"/>
        <v>0</v>
      </c>
    </row>
    <row r="277" spans="1:10" x14ac:dyDescent="0.25">
      <c r="A277" s="11"/>
      <c r="B277" s="44"/>
      <c r="C277" s="6"/>
      <c r="D277" s="6"/>
      <c r="E277" s="6"/>
      <c r="F277" s="7">
        <f t="shared" si="77"/>
        <v>0</v>
      </c>
      <c r="G277" s="7">
        <f t="shared" si="78"/>
        <v>0</v>
      </c>
      <c r="H277" s="7">
        <f t="shared" si="79"/>
        <v>0</v>
      </c>
      <c r="I277" s="30" t="b">
        <v>1</v>
      </c>
      <c r="J277" s="7">
        <f t="shared" si="76"/>
        <v>0</v>
      </c>
    </row>
    <row r="278" spans="1:10" x14ac:dyDescent="0.25">
      <c r="A278" s="11"/>
      <c r="B278" s="44"/>
      <c r="C278" s="6"/>
      <c r="D278" s="6"/>
      <c r="E278" s="6"/>
      <c r="F278" s="7">
        <f t="shared" si="77"/>
        <v>0</v>
      </c>
      <c r="G278" s="7">
        <f t="shared" si="78"/>
        <v>0</v>
      </c>
      <c r="H278" s="7">
        <f t="shared" si="79"/>
        <v>0</v>
      </c>
      <c r="I278" s="30" t="b">
        <v>1</v>
      </c>
      <c r="J278" s="7">
        <f t="shared" si="76"/>
        <v>0</v>
      </c>
    </row>
    <row r="279" spans="1:10" x14ac:dyDescent="0.25">
      <c r="A279" s="11"/>
      <c r="B279" s="44"/>
      <c r="C279" s="6"/>
      <c r="D279" s="6"/>
      <c r="E279" s="6"/>
      <c r="F279" s="7">
        <f t="shared" si="77"/>
        <v>0</v>
      </c>
      <c r="G279" s="7">
        <f t="shared" si="78"/>
        <v>0</v>
      </c>
      <c r="H279" s="7">
        <f t="shared" si="79"/>
        <v>0</v>
      </c>
      <c r="I279" s="30" t="b">
        <v>1</v>
      </c>
      <c r="J279" s="7">
        <f t="shared" si="76"/>
        <v>0</v>
      </c>
    </row>
    <row r="280" spans="1:10" x14ac:dyDescent="0.25">
      <c r="A280" s="11"/>
      <c r="B280" s="44"/>
      <c r="C280" s="6"/>
      <c r="D280" s="6"/>
      <c r="E280" s="6"/>
      <c r="F280" s="7">
        <f t="shared" si="77"/>
        <v>0</v>
      </c>
      <c r="G280" s="7">
        <f t="shared" si="78"/>
        <v>0</v>
      </c>
      <c r="H280" s="7">
        <f t="shared" si="79"/>
        <v>0</v>
      </c>
      <c r="I280" s="30" t="b">
        <v>1</v>
      </c>
      <c r="J280" s="7">
        <f t="shared" si="76"/>
        <v>0</v>
      </c>
    </row>
    <row r="281" spans="1:10" x14ac:dyDescent="0.25">
      <c r="A281" s="11"/>
      <c r="B281" s="44"/>
      <c r="C281" s="6"/>
      <c r="D281" s="6"/>
      <c r="E281" s="6"/>
      <c r="F281" s="7">
        <f t="shared" si="77"/>
        <v>0</v>
      </c>
      <c r="G281" s="7">
        <f t="shared" si="78"/>
        <v>0</v>
      </c>
      <c r="H281" s="7">
        <f t="shared" si="79"/>
        <v>0</v>
      </c>
      <c r="I281" s="30" t="b">
        <v>1</v>
      </c>
      <c r="J281" s="7">
        <f t="shared" si="76"/>
        <v>0</v>
      </c>
    </row>
    <row r="282" spans="1:10" x14ac:dyDescent="0.25">
      <c r="A282" s="11"/>
      <c r="B282" s="44"/>
      <c r="C282" s="6"/>
      <c r="D282" s="6"/>
      <c r="E282" s="6"/>
      <c r="F282" s="7">
        <f t="shared" si="77"/>
        <v>0</v>
      </c>
      <c r="G282" s="7">
        <f t="shared" si="78"/>
        <v>0</v>
      </c>
      <c r="H282" s="7">
        <f t="shared" si="79"/>
        <v>0</v>
      </c>
      <c r="I282" s="30" t="b">
        <v>1</v>
      </c>
      <c r="J282" s="7">
        <f t="shared" si="76"/>
        <v>0</v>
      </c>
    </row>
    <row r="283" spans="1:10" x14ac:dyDescent="0.25">
      <c r="A283" s="11"/>
      <c r="B283" s="44"/>
      <c r="C283" s="6"/>
      <c r="D283" s="6"/>
      <c r="E283" s="6"/>
      <c r="F283" s="7">
        <f t="shared" si="77"/>
        <v>0</v>
      </c>
      <c r="G283" s="7">
        <f t="shared" si="78"/>
        <v>0</v>
      </c>
      <c r="H283" s="7">
        <f t="shared" si="79"/>
        <v>0</v>
      </c>
      <c r="I283" s="30" t="b">
        <v>1</v>
      </c>
      <c r="J283" s="7">
        <f t="shared" si="76"/>
        <v>0</v>
      </c>
    </row>
    <row r="284" spans="1:10" x14ac:dyDescent="0.25">
      <c r="A284" s="11"/>
      <c r="B284" s="44"/>
      <c r="C284" s="6"/>
      <c r="D284" s="6"/>
      <c r="E284" s="6"/>
      <c r="F284" s="7">
        <f t="shared" si="77"/>
        <v>0</v>
      </c>
      <c r="G284" s="7">
        <f t="shared" si="78"/>
        <v>0</v>
      </c>
      <c r="H284" s="7">
        <f t="shared" si="79"/>
        <v>0</v>
      </c>
      <c r="I284" s="30" t="b">
        <v>1</v>
      </c>
      <c r="J284" s="7">
        <f t="shared" si="76"/>
        <v>0</v>
      </c>
    </row>
    <row r="285" spans="1:10" x14ac:dyDescent="0.25">
      <c r="A285" s="11"/>
      <c r="B285" s="44"/>
      <c r="C285" s="6"/>
      <c r="D285" s="6"/>
      <c r="E285" s="6"/>
      <c r="F285" s="7">
        <f t="shared" si="77"/>
        <v>0</v>
      </c>
      <c r="G285" s="7">
        <f t="shared" si="78"/>
        <v>0</v>
      </c>
      <c r="H285" s="7">
        <f t="shared" si="79"/>
        <v>0</v>
      </c>
      <c r="I285" s="30" t="b">
        <v>1</v>
      </c>
      <c r="J285" s="7">
        <f t="shared" si="76"/>
        <v>0</v>
      </c>
    </row>
    <row r="286" spans="1:10" x14ac:dyDescent="0.25">
      <c r="A286" s="11"/>
      <c r="B286" s="44"/>
      <c r="C286" s="6"/>
      <c r="D286" s="6"/>
      <c r="E286" s="6"/>
      <c r="F286" s="7">
        <f t="shared" si="77"/>
        <v>0</v>
      </c>
      <c r="G286" s="7">
        <f t="shared" si="78"/>
        <v>0</v>
      </c>
      <c r="H286" s="7">
        <f t="shared" si="79"/>
        <v>0</v>
      </c>
      <c r="I286" s="30" t="b">
        <v>1</v>
      </c>
      <c r="J286" s="7">
        <f t="shared" si="76"/>
        <v>0</v>
      </c>
    </row>
    <row r="287" spans="1:10" x14ac:dyDescent="0.25">
      <c r="A287" s="3"/>
      <c r="B287" s="24" t="s">
        <v>3</v>
      </c>
      <c r="C287" s="25">
        <f>(IF($I275=TRUE,C275,0)+IF($I276=TRUE,C276,0)+IF($I277=TRUE,C277,0)+IF($I278=TRUE,C278,0)+IF($I279=TRUE,C279,0)+IF($I280=TRUE,C280,0)+IF($I281=TRUE,C281,0)+IF($I282=TRUE,C282,0)+IF($I283=TRUE,C283,0)+IF($I284=TRUE,C284,0)+IF($I285=TRUE,C285,0)+IF($I286=TRUE,C286,0))/(IF($I275=TRUE,1,0)+IF($I276=TRUE,1,0)+IF($I277=TRUE,1,0)+IF($I278=TRUE,1,0)+IF($I279=TRUE,1,0)+IF($I280=TRUE,1,0)+IF($I281=TRUE,1,0)+IF($I282=TRUE,1,0)+IF($I283=TRUE,1,0)+IF($I284=TRUE,1,0)+IF($I285=TRUE,1,0)+IF($I286=TRUE,1,0))</f>
        <v>0</v>
      </c>
      <c r="D287" s="25">
        <f>(IF($I275=TRUE,D275,0)+IF($I276=TRUE,D276,0)+IF($I277=TRUE,D277,0)+IF($I278=TRUE,D278,0)+IF($I279=TRUE,D279,0)+IF($I280=TRUE,D280,0)+IF($I281=TRUE,D281,0)+IF($I282=TRUE,D282,0)+IF($I283=TRUE,D283,0)+IF($I284=TRUE,D284,0)+IF($I285=TRUE,D285,0)+IF($I286=TRUE,D286,0))/(IF($I275=TRUE,1,0)+IF($I276=TRUE,1,0)+IF($I277=TRUE,1,0)+IF($I278=TRUE,1,0)+IF($I279=TRUE,1,0)+IF($I280=TRUE,1,0)+IF($I281=TRUE,1,0)+IF($I282=TRUE,1,0)+IF($I283=TRUE,1,0)+IF($I284=TRUE,1,0)+IF($I285=TRUE,1,0)+IF($I286=TRUE,1,0))</f>
        <v>0</v>
      </c>
      <c r="E287" s="25">
        <f>(IF($I275=TRUE,E275,0)+IF($I276=TRUE,E276,0)+IF($I277=TRUE,E277,0)+IF($I278=TRUE,E278,0)+IF($I279=TRUE,E279,0)+IF($I280=TRUE,E280,0)+IF($I281=TRUE,E281,0)+IF($I282=TRUE,E282,0)+IF($I283=TRUE,E283,0)+IF($I284=TRUE,E284,0)+IF($I285=TRUE,E285,0)+IF($I286=TRUE,E286,0))/(IF($I275=TRUE,1,0)+IF($I276=TRUE,1,0)+IF($I277=TRUE,1,0)+IF($I278=TRUE,1,0)+IF($I279=TRUE,1,0)+IF($I280=TRUE,1,0)+IF($I281=TRUE,1,0)+IF($I282=TRUE,1,0)+IF($I283=TRUE,1,0)+IF($I284=TRUE,1,0)+IF($I285=TRUE,1,0)+IF($I286=TRUE,1,0))</f>
        <v>0</v>
      </c>
      <c r="F287" s="2"/>
      <c r="G287" s="2"/>
      <c r="H287" s="2"/>
      <c r="I287" s="12"/>
      <c r="J287" s="31"/>
    </row>
    <row r="288" spans="1:10" x14ac:dyDescent="0.25">
      <c r="A288" s="3"/>
      <c r="B288" s="2"/>
      <c r="C288" s="2"/>
      <c r="D288" s="2"/>
      <c r="E288" s="2"/>
      <c r="F288" s="2"/>
      <c r="G288" s="2"/>
      <c r="H288" s="2"/>
      <c r="I288" s="12"/>
      <c r="J288" s="31"/>
    </row>
    <row r="289" spans="1:10" x14ac:dyDescent="0.25">
      <c r="A289" s="53" t="s">
        <v>15</v>
      </c>
      <c r="B289" s="54"/>
      <c r="C289" s="7">
        <f>SQRT((((IF($I275=TRUE,F275^2,0))+(IF($I276=TRUE,F276^2,0))+(IF($I277=TRUE,F277^2,0))+(IF($I278=TRUE,F278^2,0))+(IF($I279=TRUE,F279^2,0))+(IF($I280=TRUE,F280^2,0))+(IF($I281=TRUE,F281^2,0))+(IF($I282=TRUE,F282^2,0))+(IF($I283=TRUE,F283^2,0))+(IF($I284=TRUE,F284^2,0))+(IF($I285=TRUE,F285^2,0))+(IF($I286=TRUE,F286^2,0))))/(IF($I275=TRUE,1,0)+IF($I276=TRUE,1,0)+IF($I277=TRUE,1,0)+IF($I278=TRUE,1,0)+IF($I279=TRUE,1,0)+IF($I280=TRUE,1,0)+IF($I281=TRUE,1,0)+IF($I282=TRUE,1,0)+IF($I283=TRUE,1,0)+IF($I284=TRUE,1,0)+IF($I285=TRUE,1,0)+IF($I286=TRUE,1,0)))</f>
        <v>0</v>
      </c>
      <c r="D289" s="7">
        <f>SQRT((((IF($I275=TRUE,G275^2,0))+(IF($I276=TRUE,G276^2,0))+(IF($I277=TRUE,G277^2,0))+(IF($I278=TRUE,G278^2,0))+(IF($I279=TRUE,G279^2,0))+(IF($I280=TRUE,G280^2,0))+(IF($I281=TRUE,G281^2,0))+(IF($I282=TRUE,G282^2,0))+(IF($I283=TRUE,G283^2,0))+(IF($I284=TRUE,G284^2,0))+(IF($I285=TRUE,G285^2,0))+(IF($I286=TRUE,G286^2,0))))/(IF($I275=TRUE,1,0)+IF($I276=TRUE,1,0)+IF($I277=TRUE,1,0)+IF($I278=TRUE,1,0)+IF($I279=TRUE,1,0)+IF($I280=TRUE,1,0)+IF($I281=TRUE,1,0)+IF($I282=TRUE,1,0)+IF($I283=TRUE,1,0)+IF($I284=TRUE,1,0)+IF($I285=TRUE,1,0)+IF($I286=TRUE,1,0)))</f>
        <v>0</v>
      </c>
      <c r="E289" s="7">
        <f>SQRT((((IF($I275=TRUE,H275^2,0))+(IF($I276=TRUE,H276^2,0))+(IF($I277=TRUE,H277^2,0))+(IF($I278=TRUE,H278^2,0))+(IF($I279=TRUE,H279^2,0))+(IF($I280=TRUE,H280^2,0))+(IF($I281=TRUE,H281^2,0))+(IF($I282=TRUE,H282^2,0))+(IF($I283=TRUE,H283^2,0))+(IF($I284=TRUE,H284^2,0))+(IF($I285=TRUE,H285^2,0))+(IF($I286=TRUE,H286^2,0))))/(IF($I275=TRUE,1,0)+IF($I276=TRUE,1,0)+IF($I277=TRUE,1,0)+IF($I278=TRUE,1,0)+IF($I279=TRUE,1,0)+IF($I280=TRUE,1,0)+IF($I281=TRUE,1,0)+IF($I282=TRUE,1,0)+IF($I283=TRUE,1,0)+IF($I284=TRUE,1,0)+IF($I285=TRUE,1,0)+IF($I286=TRUE,1,0)))</f>
        <v>0</v>
      </c>
      <c r="F289" s="2"/>
      <c r="G289" s="2"/>
      <c r="H289" s="2"/>
      <c r="I289" s="12"/>
      <c r="J289" s="31"/>
    </row>
    <row r="290" spans="1:10" ht="15.75" thickBot="1" x14ac:dyDescent="0.3">
      <c r="A290" s="4"/>
      <c r="B290" s="5"/>
      <c r="C290" s="9" t="str">
        <f>IF(C289&lt;0.029,"OK","N.G.")</f>
        <v>OK</v>
      </c>
      <c r="D290" s="9" t="str">
        <f>IF(D289&lt;0.029,"OK","N.G.")</f>
        <v>OK</v>
      </c>
      <c r="E290" s="9" t="str">
        <f>IF(E289&lt;0.035,"OK","N.G.")</f>
        <v>OK</v>
      </c>
      <c r="F290" s="5"/>
      <c r="G290" s="5"/>
      <c r="H290" s="5"/>
      <c r="I290" s="32"/>
      <c r="J290" s="33"/>
    </row>
    <row r="291" spans="1:10" ht="15.75" thickBot="1" x14ac:dyDescent="0.3">
      <c r="A291" s="2"/>
      <c r="B291" s="2"/>
      <c r="C291" s="2"/>
      <c r="D291" s="2"/>
      <c r="E291" s="2"/>
      <c r="F291" s="2"/>
      <c r="G291" s="2"/>
      <c r="H291" s="2"/>
    </row>
    <row r="292" spans="1:10" ht="15.75" thickBot="1" x14ac:dyDescent="0.3">
      <c r="A292" s="55" t="s">
        <v>29</v>
      </c>
      <c r="B292" s="56"/>
      <c r="C292" s="56"/>
      <c r="D292" s="56"/>
      <c r="E292" s="56"/>
      <c r="F292" s="56"/>
      <c r="G292" s="56"/>
      <c r="H292" s="56"/>
      <c r="I292" s="37" t="s">
        <v>26</v>
      </c>
      <c r="J292" s="36" t="s">
        <v>29</v>
      </c>
    </row>
    <row r="293" spans="1:10" ht="30" x14ac:dyDescent="0.25">
      <c r="A293" s="51" t="s">
        <v>4</v>
      </c>
      <c r="B293" s="52"/>
      <c r="C293" s="43" t="s">
        <v>9</v>
      </c>
      <c r="D293" s="43" t="s">
        <v>10</v>
      </c>
      <c r="E293" s="43" t="s">
        <v>11</v>
      </c>
      <c r="F293" s="10" t="s">
        <v>12</v>
      </c>
      <c r="G293" s="43" t="s">
        <v>13</v>
      </c>
      <c r="H293" s="43" t="s">
        <v>14</v>
      </c>
      <c r="I293" s="34" t="s">
        <v>24</v>
      </c>
      <c r="J293" s="35" t="s">
        <v>25</v>
      </c>
    </row>
    <row r="294" spans="1:10" x14ac:dyDescent="0.25">
      <c r="A294" s="11"/>
      <c r="B294" s="44"/>
      <c r="C294" s="6"/>
      <c r="D294" s="6"/>
      <c r="E294" s="6"/>
      <c r="F294" s="7">
        <f>C294-$C$306</f>
        <v>0</v>
      </c>
      <c r="G294" s="7">
        <f>D294-$D$306</f>
        <v>0</v>
      </c>
      <c r="H294" s="29">
        <f>E294-$E$306</f>
        <v>0</v>
      </c>
      <c r="I294" s="30" t="b">
        <v>1</v>
      </c>
      <c r="J294" s="7">
        <f t="shared" ref="J294:J305" si="80">ABS(F294)+ABS(G294)</f>
        <v>0</v>
      </c>
    </row>
    <row r="295" spans="1:10" x14ac:dyDescent="0.25">
      <c r="A295" s="11"/>
      <c r="B295" s="44"/>
      <c r="C295" s="6"/>
      <c r="D295" s="6"/>
      <c r="E295" s="6"/>
      <c r="F295" s="7">
        <f>C295-$C$306</f>
        <v>0</v>
      </c>
      <c r="G295" s="7">
        <f>D295-$D$306</f>
        <v>0</v>
      </c>
      <c r="H295" s="29">
        <f>E295-$E$306</f>
        <v>0</v>
      </c>
      <c r="I295" s="30" t="b">
        <v>1</v>
      </c>
      <c r="J295" s="7">
        <f t="shared" si="80"/>
        <v>0</v>
      </c>
    </row>
    <row r="296" spans="1:10" x14ac:dyDescent="0.25">
      <c r="A296" s="11"/>
      <c r="B296" s="44"/>
      <c r="C296" s="6"/>
      <c r="D296" s="6"/>
      <c r="E296" s="6"/>
      <c r="F296" s="7">
        <f>C296-$C$306</f>
        <v>0</v>
      </c>
      <c r="G296" s="7">
        <f>D296-$D$306</f>
        <v>0</v>
      </c>
      <c r="H296" s="29">
        <f>E296-$E$306</f>
        <v>0</v>
      </c>
      <c r="I296" s="30" t="b">
        <v>1</v>
      </c>
      <c r="J296" s="7">
        <f t="shared" si="80"/>
        <v>0</v>
      </c>
    </row>
    <row r="297" spans="1:10" x14ac:dyDescent="0.25">
      <c r="A297" s="11"/>
      <c r="B297" s="44"/>
      <c r="C297" s="6"/>
      <c r="D297" s="6"/>
      <c r="E297" s="6"/>
      <c r="F297" s="7">
        <f>C297-$C$306</f>
        <v>0</v>
      </c>
      <c r="G297" s="7">
        <f>D297-$D$306</f>
        <v>0</v>
      </c>
      <c r="H297" s="29">
        <f>E297-$E$306</f>
        <v>0</v>
      </c>
      <c r="I297" s="30" t="b">
        <v>1</v>
      </c>
      <c r="J297" s="7">
        <f t="shared" si="80"/>
        <v>0</v>
      </c>
    </row>
    <row r="298" spans="1:10" x14ac:dyDescent="0.25">
      <c r="A298" s="11"/>
      <c r="B298" s="44"/>
      <c r="C298" s="6"/>
      <c r="D298" s="6"/>
      <c r="E298" s="6"/>
      <c r="F298" s="7">
        <f>C298-$C$306</f>
        <v>0</v>
      </c>
      <c r="G298" s="7">
        <f>D298-$D$306</f>
        <v>0</v>
      </c>
      <c r="H298" s="29">
        <f>E298-$E$306</f>
        <v>0</v>
      </c>
      <c r="I298" s="30" t="b">
        <v>1</v>
      </c>
      <c r="J298" s="7">
        <f t="shared" si="80"/>
        <v>0</v>
      </c>
    </row>
    <row r="299" spans="1:10" x14ac:dyDescent="0.25">
      <c r="A299" s="11"/>
      <c r="B299" s="44"/>
      <c r="C299" s="6"/>
      <c r="D299" s="6"/>
      <c r="E299" s="6"/>
      <c r="F299" s="7">
        <f t="shared" ref="F299:F305" si="81">C299-$C$306</f>
        <v>0</v>
      </c>
      <c r="G299" s="7">
        <f t="shared" ref="G299:G305" si="82">D299-$D$306</f>
        <v>0</v>
      </c>
      <c r="H299" s="29">
        <f t="shared" ref="H299:H305" si="83">E299-$E$306</f>
        <v>0</v>
      </c>
      <c r="I299" s="30" t="b">
        <v>1</v>
      </c>
      <c r="J299" s="7">
        <f t="shared" si="80"/>
        <v>0</v>
      </c>
    </row>
    <row r="300" spans="1:10" x14ac:dyDescent="0.25">
      <c r="A300" s="11"/>
      <c r="B300" s="44"/>
      <c r="C300" s="6"/>
      <c r="D300" s="6"/>
      <c r="E300" s="6"/>
      <c r="F300" s="7">
        <f t="shared" si="81"/>
        <v>0</v>
      </c>
      <c r="G300" s="7">
        <f t="shared" si="82"/>
        <v>0</v>
      </c>
      <c r="H300" s="29">
        <f t="shared" si="83"/>
        <v>0</v>
      </c>
      <c r="I300" s="30" t="b">
        <v>1</v>
      </c>
      <c r="J300" s="7">
        <f t="shared" si="80"/>
        <v>0</v>
      </c>
    </row>
    <row r="301" spans="1:10" x14ac:dyDescent="0.25">
      <c r="A301" s="11"/>
      <c r="B301" s="44"/>
      <c r="C301" s="6"/>
      <c r="D301" s="6"/>
      <c r="E301" s="6"/>
      <c r="F301" s="7">
        <f t="shared" si="81"/>
        <v>0</v>
      </c>
      <c r="G301" s="7">
        <f t="shared" si="82"/>
        <v>0</v>
      </c>
      <c r="H301" s="29">
        <f t="shared" si="83"/>
        <v>0</v>
      </c>
      <c r="I301" s="30" t="b">
        <v>1</v>
      </c>
      <c r="J301" s="7">
        <f t="shared" si="80"/>
        <v>0</v>
      </c>
    </row>
    <row r="302" spans="1:10" x14ac:dyDescent="0.25">
      <c r="A302" s="11"/>
      <c r="B302" s="44"/>
      <c r="C302" s="6"/>
      <c r="D302" s="6"/>
      <c r="E302" s="6"/>
      <c r="F302" s="7">
        <f t="shared" si="81"/>
        <v>0</v>
      </c>
      <c r="G302" s="7">
        <f t="shared" si="82"/>
        <v>0</v>
      </c>
      <c r="H302" s="29">
        <f t="shared" si="83"/>
        <v>0</v>
      </c>
      <c r="I302" s="30" t="b">
        <v>1</v>
      </c>
      <c r="J302" s="7">
        <f t="shared" si="80"/>
        <v>0</v>
      </c>
    </row>
    <row r="303" spans="1:10" x14ac:dyDescent="0.25">
      <c r="A303" s="11"/>
      <c r="B303" s="44"/>
      <c r="C303" s="6"/>
      <c r="D303" s="6"/>
      <c r="E303" s="6"/>
      <c r="F303" s="7">
        <f t="shared" si="81"/>
        <v>0</v>
      </c>
      <c r="G303" s="7">
        <f t="shared" si="82"/>
        <v>0</v>
      </c>
      <c r="H303" s="29">
        <f t="shared" si="83"/>
        <v>0</v>
      </c>
      <c r="I303" s="30" t="b">
        <v>1</v>
      </c>
      <c r="J303" s="7">
        <f t="shared" si="80"/>
        <v>0</v>
      </c>
    </row>
    <row r="304" spans="1:10" x14ac:dyDescent="0.25">
      <c r="A304" s="11"/>
      <c r="B304" s="44"/>
      <c r="C304" s="6"/>
      <c r="D304" s="6"/>
      <c r="E304" s="6"/>
      <c r="F304" s="7">
        <f t="shared" si="81"/>
        <v>0</v>
      </c>
      <c r="G304" s="7">
        <f t="shared" si="82"/>
        <v>0</v>
      </c>
      <c r="H304" s="29">
        <f t="shared" si="83"/>
        <v>0</v>
      </c>
      <c r="I304" s="30" t="b">
        <v>1</v>
      </c>
      <c r="J304" s="7">
        <f t="shared" si="80"/>
        <v>0</v>
      </c>
    </row>
    <row r="305" spans="1:10" x14ac:dyDescent="0.25">
      <c r="A305" s="11"/>
      <c r="B305" s="44"/>
      <c r="C305" s="6"/>
      <c r="D305" s="6"/>
      <c r="E305" s="6"/>
      <c r="F305" s="7">
        <f t="shared" si="81"/>
        <v>0</v>
      </c>
      <c r="G305" s="7">
        <f t="shared" si="82"/>
        <v>0</v>
      </c>
      <c r="H305" s="29">
        <f t="shared" si="83"/>
        <v>0</v>
      </c>
      <c r="I305" s="30" t="b">
        <v>1</v>
      </c>
      <c r="J305" s="7">
        <f t="shared" si="80"/>
        <v>0</v>
      </c>
    </row>
    <row r="306" spans="1:10" x14ac:dyDescent="0.25">
      <c r="A306" s="3"/>
      <c r="B306" s="24" t="s">
        <v>3</v>
      </c>
      <c r="C306" s="25">
        <f>(IF($I294=TRUE,C294,0)+IF($I295=TRUE,C295,0)+IF($I296=TRUE,C296,0)+IF($I297=TRUE,C297,0)+IF($I298=TRUE,C298,0)+IF($I299=TRUE,C299,0)+IF($I300=TRUE,C300,0)+IF($I301=TRUE,C301,0)+IF($I302=TRUE,C302,0)+IF($I303=TRUE,C303,0)+IF($I304=TRUE,C304,0)+IF($I305=TRUE,C305,0))/(IF($I294=TRUE,1,0)+IF($I295=TRUE,1,0)+IF($I296=TRUE,1,0)+IF($I297=TRUE,1,0)+IF($I298=TRUE,1,0)+IF($I299=TRUE,1,0)+IF($I300=TRUE,1,0)+IF($I301=TRUE,1,0)+IF($I302=TRUE,1,0)+IF($I303=TRUE,1,0)+IF($I304=TRUE,1,0)+IF($I305=TRUE,1,0))</f>
        <v>0</v>
      </c>
      <c r="D306" s="25">
        <f t="shared" ref="D306:E306" si="84">(IF($I294=TRUE,D294,0)+IF($I295=TRUE,D295,0)+IF($I296=TRUE,D296,0)+IF($I297=TRUE,D297,0)+IF($I298=TRUE,D298,0)+IF($I299=TRUE,D299,0)+IF($I300=TRUE,D300,0)+IF($I301=TRUE,D301,0)+IF($I302=TRUE,D302,0)+IF($I303=TRUE,D303,0)+IF($I304=TRUE,D304,0)+IF($I305=TRUE,D305,0))/(IF($I294=TRUE,1,0)+IF($I295=TRUE,1,0)+IF($I296=TRUE,1,0)+IF($I297=TRUE,1,0)+IF($I298=TRUE,1,0)+IF($I299=TRUE,1,0)+IF($I300=TRUE,1,0)+IF($I301=TRUE,1,0)+IF($I302=TRUE,1,0)+IF($I303=TRUE,1,0)+IF($I304=TRUE,1,0)+IF($I305=TRUE,1,0))</f>
        <v>0</v>
      </c>
      <c r="E306" s="25">
        <f t="shared" si="84"/>
        <v>0</v>
      </c>
      <c r="F306" s="2"/>
      <c r="G306" s="2"/>
      <c r="H306" s="2"/>
      <c r="I306" s="12"/>
      <c r="J306" s="31"/>
    </row>
    <row r="307" spans="1:10" x14ac:dyDescent="0.25">
      <c r="A307" s="3"/>
      <c r="B307" s="2"/>
      <c r="C307" s="2"/>
      <c r="D307" s="2"/>
      <c r="E307" s="2"/>
      <c r="F307" s="2"/>
      <c r="G307" s="2"/>
      <c r="H307" s="2"/>
      <c r="I307" s="12"/>
      <c r="J307" s="31"/>
    </row>
    <row r="308" spans="1:10" x14ac:dyDescent="0.25">
      <c r="A308" s="53" t="s">
        <v>15</v>
      </c>
      <c r="B308" s="54"/>
      <c r="C308" s="7">
        <f>SQRT((((IF($I294=TRUE,F294^2,0))+(IF($I295=TRUE,F295^2,0))+(IF($I296=TRUE,F296^2,0))+(IF($I297=TRUE,F297^2,0))+(IF($I298=TRUE,F298^2,0))+(IF($I299=TRUE,F299^2,0))+(IF($I300=TRUE,F300^2,0))+(IF($I301=TRUE,F301^2,0))+(IF($I302=TRUE,F302^2,0))+(IF($I303=TRUE,F303^2,0))+(IF($I304=TRUE,F304^2,0))+(IF($I305=TRUE,F305^2,0))))/(IF($I294=TRUE,1,0)+IF($I295=TRUE,1,0)+IF($I296=TRUE,1,0)+IF($I297=TRUE,1,0)+IF($I298=TRUE,1,0)+IF($I299=TRUE,1,0)+IF($I300=TRUE,1,0)+IF($I301=TRUE,1,0)+IF($I302=TRUE,1,0)+IF($I303=TRUE,1,0)+IF($I304=TRUE,1,0)+IF($I305=TRUE,1,0)))</f>
        <v>0</v>
      </c>
      <c r="D308" s="7">
        <f t="shared" ref="D308:E308" si="85">SQRT((((IF($I294=TRUE,G294^2,0))+(IF($I295=TRUE,G295^2,0))+(IF($I296=TRUE,G296^2,0))+(IF($I297=TRUE,G297^2,0))+(IF($I298=TRUE,G298^2,0))+(IF($I299=TRUE,G299^2,0))+(IF($I300=TRUE,G300^2,0))+(IF($I301=TRUE,G301^2,0))+(IF($I302=TRUE,G302^2,0))+(IF($I303=TRUE,G303^2,0))+(IF($I304=TRUE,G304^2,0))+(IF($I305=TRUE,G305^2,0))))/(IF($I294=TRUE,1,0)+IF($I295=TRUE,1,0)+IF($I296=TRUE,1,0)+IF($I297=TRUE,1,0)+IF($I298=TRUE,1,0)+IF($I299=TRUE,1,0)+IF($I300=TRUE,1,0)+IF($I301=TRUE,1,0)+IF($I302=TRUE,1,0)+IF($I303=TRUE,1,0)+IF($I304=TRUE,1,0)+IF($I305=TRUE,1,0)))</f>
        <v>0</v>
      </c>
      <c r="E308" s="7">
        <f t="shared" si="85"/>
        <v>0</v>
      </c>
      <c r="F308" s="2"/>
      <c r="G308" s="2"/>
      <c r="H308" s="2"/>
      <c r="I308" s="12"/>
      <c r="J308" s="31"/>
    </row>
    <row r="309" spans="1:10" ht="15.75" thickBot="1" x14ac:dyDescent="0.3">
      <c r="A309" s="4"/>
      <c r="B309" s="5"/>
      <c r="C309" s="9" t="str">
        <f>IF(C308&lt;0.029,"OK","N.G.")</f>
        <v>OK</v>
      </c>
      <c r="D309" s="9" t="str">
        <f>IF(D308&lt;0.029,"OK","N.G.")</f>
        <v>OK</v>
      </c>
      <c r="E309" s="9" t="str">
        <f>IF(E308&lt;0.035,"OK","N.G.")</f>
        <v>OK</v>
      </c>
      <c r="F309" s="5"/>
      <c r="G309" s="5"/>
      <c r="H309" s="5"/>
      <c r="I309" s="32"/>
      <c r="J309" s="33"/>
    </row>
    <row r="310" spans="1:10" ht="15.75" thickBot="1" x14ac:dyDescent="0.3"/>
    <row r="311" spans="1:10" ht="15.75" thickBot="1" x14ac:dyDescent="0.3">
      <c r="A311" s="55" t="s">
        <v>29</v>
      </c>
      <c r="B311" s="56"/>
      <c r="C311" s="56"/>
      <c r="D311" s="56"/>
      <c r="E311" s="56"/>
      <c r="F311" s="56"/>
      <c r="G311" s="56"/>
      <c r="H311" s="56"/>
      <c r="I311" s="37" t="s">
        <v>26</v>
      </c>
      <c r="J311" s="36" t="s">
        <v>29</v>
      </c>
    </row>
    <row r="312" spans="1:10" ht="30" x14ac:dyDescent="0.25">
      <c r="A312" s="51" t="s">
        <v>4</v>
      </c>
      <c r="B312" s="52"/>
      <c r="C312" s="43" t="s">
        <v>9</v>
      </c>
      <c r="D312" s="43" t="s">
        <v>10</v>
      </c>
      <c r="E312" s="43" t="s">
        <v>11</v>
      </c>
      <c r="F312" s="10" t="s">
        <v>12</v>
      </c>
      <c r="G312" s="43" t="s">
        <v>13</v>
      </c>
      <c r="H312" s="43" t="s">
        <v>14</v>
      </c>
      <c r="I312" s="34" t="s">
        <v>24</v>
      </c>
      <c r="J312" s="35" t="s">
        <v>25</v>
      </c>
    </row>
    <row r="313" spans="1:10" x14ac:dyDescent="0.25">
      <c r="A313" s="11"/>
      <c r="B313" s="44"/>
      <c r="C313" s="6"/>
      <c r="D313" s="6"/>
      <c r="E313" s="6"/>
      <c r="F313" s="7">
        <f>C313-$C$325</f>
        <v>0</v>
      </c>
      <c r="G313" s="7">
        <f>D313-$D$325</f>
        <v>0</v>
      </c>
      <c r="H313" s="7">
        <f>E313-$E$325</f>
        <v>0</v>
      </c>
      <c r="I313" s="30" t="b">
        <v>1</v>
      </c>
      <c r="J313" s="7">
        <f t="shared" ref="J313:J324" si="86">ABS(F313)+ABS(G313)</f>
        <v>0</v>
      </c>
    </row>
    <row r="314" spans="1:10" x14ac:dyDescent="0.25">
      <c r="A314" s="11"/>
      <c r="B314" s="44"/>
      <c r="C314" s="6"/>
      <c r="D314" s="6"/>
      <c r="E314" s="6"/>
      <c r="F314" s="7">
        <f t="shared" ref="F314:F324" si="87">C314-$C$325</f>
        <v>0</v>
      </c>
      <c r="G314" s="7">
        <f t="shared" ref="G314:G324" si="88">D314-$D$325</f>
        <v>0</v>
      </c>
      <c r="H314" s="7">
        <f t="shared" ref="H314:H324" si="89">E314-$E$325</f>
        <v>0</v>
      </c>
      <c r="I314" s="30" t="b">
        <v>1</v>
      </c>
      <c r="J314" s="7">
        <f t="shared" si="86"/>
        <v>0</v>
      </c>
    </row>
    <row r="315" spans="1:10" x14ac:dyDescent="0.25">
      <c r="A315" s="11"/>
      <c r="B315" s="44"/>
      <c r="C315" s="6"/>
      <c r="D315" s="6"/>
      <c r="E315" s="6"/>
      <c r="F315" s="7">
        <f t="shared" si="87"/>
        <v>0</v>
      </c>
      <c r="G315" s="7">
        <f t="shared" si="88"/>
        <v>0</v>
      </c>
      <c r="H315" s="7">
        <f t="shared" si="89"/>
        <v>0</v>
      </c>
      <c r="I315" s="30" t="b">
        <v>1</v>
      </c>
      <c r="J315" s="7">
        <f t="shared" si="86"/>
        <v>0</v>
      </c>
    </row>
    <row r="316" spans="1:10" x14ac:dyDescent="0.25">
      <c r="A316" s="11"/>
      <c r="B316" s="44"/>
      <c r="C316" s="6"/>
      <c r="D316" s="6"/>
      <c r="E316" s="6"/>
      <c r="F316" s="7">
        <f t="shared" si="87"/>
        <v>0</v>
      </c>
      <c r="G316" s="7">
        <f t="shared" si="88"/>
        <v>0</v>
      </c>
      <c r="H316" s="7">
        <f t="shared" si="89"/>
        <v>0</v>
      </c>
      <c r="I316" s="30" t="b">
        <v>1</v>
      </c>
      <c r="J316" s="7">
        <f t="shared" si="86"/>
        <v>0</v>
      </c>
    </row>
    <row r="317" spans="1:10" x14ac:dyDescent="0.25">
      <c r="A317" s="11"/>
      <c r="B317" s="44"/>
      <c r="C317" s="6"/>
      <c r="D317" s="6"/>
      <c r="E317" s="6"/>
      <c r="F317" s="7">
        <f t="shared" si="87"/>
        <v>0</v>
      </c>
      <c r="G317" s="7">
        <f t="shared" si="88"/>
        <v>0</v>
      </c>
      <c r="H317" s="7">
        <f t="shared" si="89"/>
        <v>0</v>
      </c>
      <c r="I317" s="30" t="b">
        <v>1</v>
      </c>
      <c r="J317" s="7">
        <f t="shared" si="86"/>
        <v>0</v>
      </c>
    </row>
    <row r="318" spans="1:10" x14ac:dyDescent="0.25">
      <c r="A318" s="11"/>
      <c r="B318" s="44"/>
      <c r="C318" s="6"/>
      <c r="D318" s="6"/>
      <c r="E318" s="6"/>
      <c r="F318" s="7">
        <f t="shared" si="87"/>
        <v>0</v>
      </c>
      <c r="G318" s="7">
        <f t="shared" si="88"/>
        <v>0</v>
      </c>
      <c r="H318" s="7">
        <f t="shared" si="89"/>
        <v>0</v>
      </c>
      <c r="I318" s="30" t="b">
        <v>1</v>
      </c>
      <c r="J318" s="7">
        <f t="shared" si="86"/>
        <v>0</v>
      </c>
    </row>
    <row r="319" spans="1:10" x14ac:dyDescent="0.25">
      <c r="A319" s="11"/>
      <c r="B319" s="44"/>
      <c r="C319" s="6"/>
      <c r="D319" s="6"/>
      <c r="E319" s="6"/>
      <c r="F319" s="7">
        <f t="shared" si="87"/>
        <v>0</v>
      </c>
      <c r="G319" s="7">
        <f t="shared" si="88"/>
        <v>0</v>
      </c>
      <c r="H319" s="7">
        <f t="shared" si="89"/>
        <v>0</v>
      </c>
      <c r="I319" s="30" t="b">
        <v>1</v>
      </c>
      <c r="J319" s="7">
        <f t="shared" si="86"/>
        <v>0</v>
      </c>
    </row>
    <row r="320" spans="1:10" x14ac:dyDescent="0.25">
      <c r="A320" s="11"/>
      <c r="B320" s="44"/>
      <c r="C320" s="6"/>
      <c r="D320" s="6"/>
      <c r="E320" s="6"/>
      <c r="F320" s="7">
        <f t="shared" si="87"/>
        <v>0</v>
      </c>
      <c r="G320" s="7">
        <f t="shared" si="88"/>
        <v>0</v>
      </c>
      <c r="H320" s="7">
        <f t="shared" si="89"/>
        <v>0</v>
      </c>
      <c r="I320" s="30" t="b">
        <v>1</v>
      </c>
      <c r="J320" s="7">
        <f t="shared" si="86"/>
        <v>0</v>
      </c>
    </row>
    <row r="321" spans="1:10" x14ac:dyDescent="0.25">
      <c r="A321" s="11"/>
      <c r="B321" s="44"/>
      <c r="C321" s="6"/>
      <c r="D321" s="6"/>
      <c r="E321" s="6"/>
      <c r="F321" s="7">
        <f t="shared" si="87"/>
        <v>0</v>
      </c>
      <c r="G321" s="7">
        <f t="shared" si="88"/>
        <v>0</v>
      </c>
      <c r="H321" s="7">
        <f t="shared" si="89"/>
        <v>0</v>
      </c>
      <c r="I321" s="30" t="b">
        <v>1</v>
      </c>
      <c r="J321" s="7">
        <f t="shared" si="86"/>
        <v>0</v>
      </c>
    </row>
    <row r="322" spans="1:10" x14ac:dyDescent="0.25">
      <c r="A322" s="11"/>
      <c r="B322" s="44"/>
      <c r="C322" s="6"/>
      <c r="D322" s="6"/>
      <c r="E322" s="6"/>
      <c r="F322" s="7">
        <f t="shared" si="87"/>
        <v>0</v>
      </c>
      <c r="G322" s="7">
        <f t="shared" si="88"/>
        <v>0</v>
      </c>
      <c r="H322" s="7">
        <f t="shared" si="89"/>
        <v>0</v>
      </c>
      <c r="I322" s="30" t="b">
        <v>1</v>
      </c>
      <c r="J322" s="7">
        <f t="shared" si="86"/>
        <v>0</v>
      </c>
    </row>
    <row r="323" spans="1:10" x14ac:dyDescent="0.25">
      <c r="A323" s="11"/>
      <c r="B323" s="44"/>
      <c r="C323" s="6"/>
      <c r="D323" s="6"/>
      <c r="E323" s="6"/>
      <c r="F323" s="7">
        <f t="shared" si="87"/>
        <v>0</v>
      </c>
      <c r="G323" s="7">
        <f t="shared" si="88"/>
        <v>0</v>
      </c>
      <c r="H323" s="7">
        <f t="shared" si="89"/>
        <v>0</v>
      </c>
      <c r="I323" s="30" t="b">
        <v>1</v>
      </c>
      <c r="J323" s="7">
        <f t="shared" si="86"/>
        <v>0</v>
      </c>
    </row>
    <row r="324" spans="1:10" x14ac:dyDescent="0.25">
      <c r="A324" s="11"/>
      <c r="B324" s="44"/>
      <c r="C324" s="6"/>
      <c r="D324" s="6"/>
      <c r="E324" s="6"/>
      <c r="F324" s="7">
        <f t="shared" si="87"/>
        <v>0</v>
      </c>
      <c r="G324" s="7">
        <f t="shared" si="88"/>
        <v>0</v>
      </c>
      <c r="H324" s="7">
        <f t="shared" si="89"/>
        <v>0</v>
      </c>
      <c r="I324" s="30" t="b">
        <v>1</v>
      </c>
      <c r="J324" s="7">
        <f t="shared" si="86"/>
        <v>0</v>
      </c>
    </row>
    <row r="325" spans="1:10" x14ac:dyDescent="0.25">
      <c r="A325" s="3"/>
      <c r="B325" s="24" t="s">
        <v>3</v>
      </c>
      <c r="C325" s="25">
        <f>(IF($I313=TRUE,C313,0)+IF($I314=TRUE,C314,0)+IF($I315=TRUE,C315,0)+IF($I316=TRUE,C316,0)+IF($I317=TRUE,C317,0)+IF($I318=TRUE,C318,0)+IF($I319=TRUE,C319,0)+IF($I320=TRUE,C320,0)+IF($I321=TRUE,C321,0)+IF($I322=TRUE,C322,0)+IF($I323=TRUE,C323,0)+IF($I324=TRUE,C324,0))/(IF($I313=TRUE,1,0)+IF($I314=TRUE,1,0)+IF($I315=TRUE,1,0)+IF($I316=TRUE,1,0)+IF($I317=TRUE,1,0)+IF($I318=TRUE,1,0)+IF($I319=TRUE,1,0)+IF($I320=TRUE,1,0)+IF($I321=TRUE,1,0)+IF($I322=TRUE,1,0)+IF($I323=TRUE,1,0)+IF($I324=TRUE,1,0))</f>
        <v>0</v>
      </c>
      <c r="D325" s="25">
        <f t="shared" ref="D325:E325" si="90">(IF($I313=TRUE,D313,0)+IF($I314=TRUE,D314,0)+IF($I315=TRUE,D315,0)+IF($I316=TRUE,D316,0)+IF($I317=TRUE,D317,0)+IF($I318=TRUE,D318,0)+IF($I319=TRUE,D319,0)+IF($I320=TRUE,D320,0)+IF($I321=TRUE,D321,0)+IF($I322=TRUE,D322,0)+IF($I323=TRUE,D323,0)+IF($I324=TRUE,D324,0))/(IF($I313=TRUE,1,0)+IF($I314=TRUE,1,0)+IF($I315=TRUE,1,0)+IF($I316=TRUE,1,0)+IF($I317=TRUE,1,0)+IF($I318=TRUE,1,0)+IF($I319=TRUE,1,0)+IF($I320=TRUE,1,0)+IF($I321=TRUE,1,0)+IF($I322=TRUE,1,0)+IF($I323=TRUE,1,0)+IF($I324=TRUE,1,0))</f>
        <v>0</v>
      </c>
      <c r="E325" s="25">
        <f t="shared" si="90"/>
        <v>0</v>
      </c>
      <c r="F325" s="2"/>
      <c r="G325" s="2"/>
      <c r="H325" s="2"/>
      <c r="I325" s="12"/>
      <c r="J325" s="31"/>
    </row>
    <row r="326" spans="1:10" x14ac:dyDescent="0.25">
      <c r="A326" s="3"/>
      <c r="B326" s="2"/>
      <c r="C326" s="2"/>
      <c r="D326" s="2"/>
      <c r="E326" s="2"/>
      <c r="F326" s="2"/>
      <c r="G326" s="2"/>
      <c r="H326" s="2"/>
      <c r="I326" s="12"/>
      <c r="J326" s="31"/>
    </row>
    <row r="327" spans="1:10" x14ac:dyDescent="0.25">
      <c r="A327" s="53" t="s">
        <v>15</v>
      </c>
      <c r="B327" s="54"/>
      <c r="C327" s="7">
        <f>SQRT((((IF($I313=TRUE,F313^2,0))+(IF($I314=TRUE,F314^2,0))+(IF($I315=TRUE,F315^2,0))+(IF($I316=TRUE,F316^2,0))+(IF($I317=TRUE,F317^2,0))+(IF($I318=TRUE,F318^2,0))+(IF($I319=TRUE,F319^2,0))+(IF($I320=TRUE,F320^2,0))+(IF($I321=TRUE,F321^2,0))+(IF($I322=TRUE,F322^2,0))+(IF($I323=TRUE,F323^2,0))+(IF($I324=TRUE,F324^2,0))))/(IF($I313=TRUE,1,0)+IF($I314=TRUE,1,0)+IF($I315=TRUE,1,0)+IF($I316=TRUE,1,0)+IF($I317=TRUE,1,0)+IF($I318=TRUE,1,0)+IF($I319=TRUE,1,0)+IF($I320=TRUE,1,0)+IF($I321=TRUE,1,0)+IF($I322=TRUE,1,0)+IF($I323=TRUE,1,0)+IF($I324=TRUE,1,0)))</f>
        <v>0</v>
      </c>
      <c r="D327" s="7">
        <f t="shared" ref="D327:E327" si="91">SQRT((((IF($I313=TRUE,G313^2,0))+(IF($I314=TRUE,G314^2,0))+(IF($I315=TRUE,G315^2,0))+(IF($I316=TRUE,G316^2,0))+(IF($I317=TRUE,G317^2,0))+(IF($I318=TRUE,G318^2,0))+(IF($I319=TRUE,G319^2,0))+(IF($I320=TRUE,G320^2,0))+(IF($I321=TRUE,G321^2,0))+(IF($I322=TRUE,G322^2,0))+(IF($I323=TRUE,G323^2,0))+(IF($I324=TRUE,G324^2,0))))/(IF($I313=TRUE,1,0)+IF($I314=TRUE,1,0)+IF($I315=TRUE,1,0)+IF($I316=TRUE,1,0)+IF($I317=TRUE,1,0)+IF($I318=TRUE,1,0)+IF($I319=TRUE,1,0)+IF($I320=TRUE,1,0)+IF($I321=TRUE,1,0)+IF($I322=TRUE,1,0)+IF($I323=TRUE,1,0)+IF($I324=TRUE,1,0)))</f>
        <v>0</v>
      </c>
      <c r="E327" s="7">
        <f t="shared" si="91"/>
        <v>0</v>
      </c>
      <c r="F327" s="2"/>
      <c r="G327" s="2"/>
      <c r="H327" s="2"/>
      <c r="I327" s="12"/>
      <c r="J327" s="31"/>
    </row>
    <row r="328" spans="1:10" ht="15.75" thickBot="1" x14ac:dyDescent="0.3">
      <c r="A328" s="4"/>
      <c r="B328" s="5"/>
      <c r="C328" s="9" t="str">
        <f>IF(C327&lt;0.029,"OK","N.G.")</f>
        <v>OK</v>
      </c>
      <c r="D328" s="9" t="str">
        <f>IF(D327&lt;0.029,"OK","N.G.")</f>
        <v>OK</v>
      </c>
      <c r="E328" s="9" t="str">
        <f>IF(E327&lt;0.035,"OK","N.G.")</f>
        <v>OK</v>
      </c>
      <c r="F328" s="5"/>
      <c r="G328" s="5"/>
      <c r="H328" s="5"/>
      <c r="I328" s="32"/>
      <c r="J328" s="33"/>
    </row>
    <row r="329" spans="1:10" ht="15.75" thickBot="1" x14ac:dyDescent="0.3">
      <c r="A329" s="2"/>
      <c r="B329" s="2"/>
      <c r="C329" s="15"/>
      <c r="D329" s="15"/>
      <c r="E329" s="15"/>
      <c r="F329" s="2"/>
      <c r="G329" s="2"/>
      <c r="H329" s="2"/>
      <c r="I329" s="12"/>
      <c r="J329" s="12"/>
    </row>
    <row r="330" spans="1:10" ht="15.75" thickBot="1" x14ac:dyDescent="0.3">
      <c r="A330" s="55" t="s">
        <v>29</v>
      </c>
      <c r="B330" s="56"/>
      <c r="C330" s="56"/>
      <c r="D330" s="56"/>
      <c r="E330" s="56"/>
      <c r="F330" s="56"/>
      <c r="G330" s="56"/>
      <c r="H330" s="56"/>
      <c r="I330" s="37" t="s">
        <v>26</v>
      </c>
      <c r="J330" s="36" t="s">
        <v>29</v>
      </c>
    </row>
    <row r="331" spans="1:10" ht="30" x14ac:dyDescent="0.25">
      <c r="A331" s="51" t="s">
        <v>4</v>
      </c>
      <c r="B331" s="52"/>
      <c r="C331" s="43" t="s">
        <v>9</v>
      </c>
      <c r="D331" s="43" t="s">
        <v>10</v>
      </c>
      <c r="E331" s="43" t="s">
        <v>11</v>
      </c>
      <c r="F331" s="10" t="s">
        <v>12</v>
      </c>
      <c r="G331" s="43" t="s">
        <v>13</v>
      </c>
      <c r="H331" s="43" t="s">
        <v>14</v>
      </c>
      <c r="I331" s="34" t="s">
        <v>24</v>
      </c>
      <c r="J331" s="35" t="s">
        <v>25</v>
      </c>
    </row>
    <row r="332" spans="1:10" x14ac:dyDescent="0.25">
      <c r="A332" s="11"/>
      <c r="B332" s="44"/>
      <c r="C332" s="6"/>
      <c r="D332" s="6"/>
      <c r="E332" s="6"/>
      <c r="F332" s="7">
        <f>C332-$C$344</f>
        <v>0</v>
      </c>
      <c r="G332" s="7">
        <f>D332-$D$344</f>
        <v>0</v>
      </c>
      <c r="H332" s="7">
        <f>E332-$E$344</f>
        <v>0</v>
      </c>
      <c r="I332" s="30" t="b">
        <v>1</v>
      </c>
      <c r="J332" s="7">
        <f t="shared" ref="J332:J343" si="92">ABS(F332)+ABS(G332)</f>
        <v>0</v>
      </c>
    </row>
    <row r="333" spans="1:10" x14ac:dyDescent="0.25">
      <c r="A333" s="11"/>
      <c r="B333" s="44"/>
      <c r="C333" s="6"/>
      <c r="D333" s="6"/>
      <c r="E333" s="6"/>
      <c r="F333" s="7">
        <f t="shared" ref="F333:F343" si="93">C333-$C$344</f>
        <v>0</v>
      </c>
      <c r="G333" s="7">
        <f t="shared" ref="G333:G343" si="94">D333-$D$344</f>
        <v>0</v>
      </c>
      <c r="H333" s="7">
        <f t="shared" ref="H333:H343" si="95">E333-$E$344</f>
        <v>0</v>
      </c>
      <c r="I333" s="30" t="b">
        <v>1</v>
      </c>
      <c r="J333" s="7">
        <f t="shared" si="92"/>
        <v>0</v>
      </c>
    </row>
    <row r="334" spans="1:10" x14ac:dyDescent="0.25">
      <c r="A334" s="11"/>
      <c r="B334" s="44"/>
      <c r="C334" s="6"/>
      <c r="D334" s="6"/>
      <c r="E334" s="6"/>
      <c r="F334" s="7">
        <f t="shared" si="93"/>
        <v>0</v>
      </c>
      <c r="G334" s="7">
        <f t="shared" si="94"/>
        <v>0</v>
      </c>
      <c r="H334" s="7">
        <f t="shared" si="95"/>
        <v>0</v>
      </c>
      <c r="I334" s="30" t="b">
        <v>1</v>
      </c>
      <c r="J334" s="7">
        <f t="shared" si="92"/>
        <v>0</v>
      </c>
    </row>
    <row r="335" spans="1:10" x14ac:dyDescent="0.25">
      <c r="A335" s="11"/>
      <c r="B335" s="44"/>
      <c r="C335" s="6"/>
      <c r="D335" s="6"/>
      <c r="E335" s="6"/>
      <c r="F335" s="7">
        <f t="shared" si="93"/>
        <v>0</v>
      </c>
      <c r="G335" s="7">
        <f t="shared" si="94"/>
        <v>0</v>
      </c>
      <c r="H335" s="7">
        <f t="shared" si="95"/>
        <v>0</v>
      </c>
      <c r="I335" s="30" t="b">
        <v>1</v>
      </c>
      <c r="J335" s="7">
        <f t="shared" si="92"/>
        <v>0</v>
      </c>
    </row>
    <row r="336" spans="1:10" x14ac:dyDescent="0.25">
      <c r="A336" s="11"/>
      <c r="B336" s="44"/>
      <c r="C336" s="6"/>
      <c r="D336" s="6"/>
      <c r="E336" s="6"/>
      <c r="F336" s="7">
        <f t="shared" si="93"/>
        <v>0</v>
      </c>
      <c r="G336" s="7">
        <f t="shared" si="94"/>
        <v>0</v>
      </c>
      <c r="H336" s="7">
        <f t="shared" si="95"/>
        <v>0</v>
      </c>
      <c r="I336" s="30" t="b">
        <v>1</v>
      </c>
      <c r="J336" s="7">
        <f t="shared" si="92"/>
        <v>0</v>
      </c>
    </row>
    <row r="337" spans="1:10" x14ac:dyDescent="0.25">
      <c r="A337" s="11"/>
      <c r="B337" s="44"/>
      <c r="C337" s="6"/>
      <c r="D337" s="6"/>
      <c r="E337" s="6"/>
      <c r="F337" s="7">
        <f t="shared" si="93"/>
        <v>0</v>
      </c>
      <c r="G337" s="7">
        <f t="shared" si="94"/>
        <v>0</v>
      </c>
      <c r="H337" s="7">
        <f t="shared" si="95"/>
        <v>0</v>
      </c>
      <c r="I337" s="30" t="b">
        <v>1</v>
      </c>
      <c r="J337" s="7">
        <f t="shared" si="92"/>
        <v>0</v>
      </c>
    </row>
    <row r="338" spans="1:10" x14ac:dyDescent="0.25">
      <c r="A338" s="11"/>
      <c r="B338" s="44"/>
      <c r="C338" s="6"/>
      <c r="D338" s="6"/>
      <c r="E338" s="6"/>
      <c r="F338" s="7">
        <f t="shared" si="93"/>
        <v>0</v>
      </c>
      <c r="G338" s="7">
        <f t="shared" si="94"/>
        <v>0</v>
      </c>
      <c r="H338" s="7">
        <f t="shared" si="95"/>
        <v>0</v>
      </c>
      <c r="I338" s="30" t="b">
        <v>1</v>
      </c>
      <c r="J338" s="7">
        <f t="shared" si="92"/>
        <v>0</v>
      </c>
    </row>
    <row r="339" spans="1:10" x14ac:dyDescent="0.25">
      <c r="A339" s="11"/>
      <c r="B339" s="44"/>
      <c r="C339" s="6"/>
      <c r="D339" s="6"/>
      <c r="E339" s="6"/>
      <c r="F339" s="7">
        <f t="shared" si="93"/>
        <v>0</v>
      </c>
      <c r="G339" s="7">
        <f t="shared" si="94"/>
        <v>0</v>
      </c>
      <c r="H339" s="7">
        <f t="shared" si="95"/>
        <v>0</v>
      </c>
      <c r="I339" s="30" t="b">
        <v>1</v>
      </c>
      <c r="J339" s="7">
        <f t="shared" si="92"/>
        <v>0</v>
      </c>
    </row>
    <row r="340" spans="1:10" x14ac:dyDescent="0.25">
      <c r="A340" s="11"/>
      <c r="B340" s="44"/>
      <c r="C340" s="6"/>
      <c r="D340" s="6"/>
      <c r="E340" s="6"/>
      <c r="F340" s="7">
        <f t="shared" si="93"/>
        <v>0</v>
      </c>
      <c r="G340" s="7">
        <f t="shared" si="94"/>
        <v>0</v>
      </c>
      <c r="H340" s="7">
        <f t="shared" si="95"/>
        <v>0</v>
      </c>
      <c r="I340" s="30" t="b">
        <v>1</v>
      </c>
      <c r="J340" s="7">
        <f t="shared" si="92"/>
        <v>0</v>
      </c>
    </row>
    <row r="341" spans="1:10" x14ac:dyDescent="0.25">
      <c r="A341" s="11"/>
      <c r="B341" s="44"/>
      <c r="C341" s="6"/>
      <c r="D341" s="6"/>
      <c r="E341" s="6"/>
      <c r="F341" s="7">
        <f t="shared" si="93"/>
        <v>0</v>
      </c>
      <c r="G341" s="7">
        <f t="shared" si="94"/>
        <v>0</v>
      </c>
      <c r="H341" s="7">
        <f t="shared" si="95"/>
        <v>0</v>
      </c>
      <c r="I341" s="30" t="b">
        <v>1</v>
      </c>
      <c r="J341" s="7">
        <f t="shared" si="92"/>
        <v>0</v>
      </c>
    </row>
    <row r="342" spans="1:10" x14ac:dyDescent="0.25">
      <c r="A342" s="11"/>
      <c r="B342" s="44"/>
      <c r="C342" s="6"/>
      <c r="D342" s="6"/>
      <c r="E342" s="6"/>
      <c r="F342" s="7">
        <f t="shared" si="93"/>
        <v>0</v>
      </c>
      <c r="G342" s="7">
        <f t="shared" si="94"/>
        <v>0</v>
      </c>
      <c r="H342" s="7">
        <f t="shared" si="95"/>
        <v>0</v>
      </c>
      <c r="I342" s="30" t="b">
        <v>1</v>
      </c>
      <c r="J342" s="7">
        <f t="shared" si="92"/>
        <v>0</v>
      </c>
    </row>
    <row r="343" spans="1:10" x14ac:dyDescent="0.25">
      <c r="A343" s="11"/>
      <c r="B343" s="44"/>
      <c r="C343" s="6"/>
      <c r="D343" s="6"/>
      <c r="E343" s="6"/>
      <c r="F343" s="7">
        <f t="shared" si="93"/>
        <v>0</v>
      </c>
      <c r="G343" s="7">
        <f t="shared" si="94"/>
        <v>0</v>
      </c>
      <c r="H343" s="7">
        <f t="shared" si="95"/>
        <v>0</v>
      </c>
      <c r="I343" s="30" t="b">
        <v>1</v>
      </c>
      <c r="J343" s="7">
        <f t="shared" si="92"/>
        <v>0</v>
      </c>
    </row>
    <row r="344" spans="1:10" x14ac:dyDescent="0.25">
      <c r="A344" s="3"/>
      <c r="B344" s="24" t="s">
        <v>3</v>
      </c>
      <c r="C344" s="25">
        <f>(IF($I332=TRUE,C332,0)+IF($I333=TRUE,C333,0)+IF($I334=TRUE,C334,0)+IF($I335=TRUE,C335,0)+IF($I336=TRUE,C336,0)+IF($I337=TRUE,C337,0)+IF($I338=TRUE,C338,0)+IF($I339=TRUE,C339,0)+IF($I340=TRUE,C340,0)+IF($I341=TRUE,C341,0)+IF($I342=TRUE,C342,0)+IF($I343=TRUE,C343,0))/(IF($I332=TRUE,1,0)+IF($I333=TRUE,1,0)+IF($I334=TRUE,1,0)+IF($I335=TRUE,1,0)+IF($I336=TRUE,1,0)+IF($I337=TRUE,1,0)+IF($I338=TRUE,1,0)+IF($I339=TRUE,1,0)+IF($I340=TRUE,1,0)+IF($I341=TRUE,1,0)+IF($I342=TRUE,1,0)+IF($I343=TRUE,1,0))</f>
        <v>0</v>
      </c>
      <c r="D344" s="25">
        <f>(IF($I332=TRUE,D332,0)+IF($I333=TRUE,D333,0)+IF($I334=TRUE,D334,0)+IF($I335=TRUE,D335,0)+IF($I336=TRUE,D336,0)+IF($I337=TRUE,D337,0)+IF($I338=TRUE,D338,0)+IF($I339=TRUE,D339,0)+IF($I340=TRUE,D340,0)+IF($I341=TRUE,D341,0)+IF($I342=TRUE,D342,0)+IF($I343=TRUE,D343,0))/(IF($I332=TRUE,1,0)+IF($I333=TRUE,1,0)+IF($I334=TRUE,1,0)+IF($I335=TRUE,1,0)+IF($I336=TRUE,1,0)+IF($I337=TRUE,1,0)+IF($I338=TRUE,1,0)+IF($I339=TRUE,1,0)+IF($I340=TRUE,1,0)+IF($I341=TRUE,1,0)+IF($I342=TRUE,1,0)+IF($I343=TRUE,1,0))</f>
        <v>0</v>
      </c>
      <c r="E344" s="25">
        <f>(IF($I332=TRUE,E332,0)+IF($I333=TRUE,E333,0)+IF($I334=TRUE,E334,0)+IF($I335=TRUE,E335,0)+IF($I336=TRUE,E336,0)+IF($I337=TRUE,E337,0)+IF($I338=TRUE,E338,0)+IF($I339=TRUE,E339,0)+IF($I340=TRUE,E340,0)+IF($I341=TRUE,E341,0)+IF($I342=TRUE,E342,0)+IF($I343=TRUE,E343,0))/(IF($I332=TRUE,1,0)+IF($I333=TRUE,1,0)+IF($I334=TRUE,1,0)+IF($I335=TRUE,1,0)+IF($I336=TRUE,1,0)+IF($I337=TRUE,1,0)+IF($I338=TRUE,1,0)+IF($I339=TRUE,1,0)+IF($I340=TRUE,1,0)+IF($I341=TRUE,1,0)+IF($I342=TRUE,1,0)+IF($I343=TRUE,1,0))</f>
        <v>0</v>
      </c>
      <c r="F344" s="2"/>
      <c r="G344" s="2"/>
      <c r="H344" s="2"/>
      <c r="I344" s="12"/>
      <c r="J344" s="31"/>
    </row>
    <row r="345" spans="1:10" x14ac:dyDescent="0.25">
      <c r="A345" s="3"/>
      <c r="B345" s="2"/>
      <c r="C345" s="2"/>
      <c r="D345" s="2"/>
      <c r="E345" s="2"/>
      <c r="F345" s="2"/>
      <c r="G345" s="2"/>
      <c r="H345" s="2"/>
      <c r="I345" s="12"/>
      <c r="J345" s="31"/>
    </row>
    <row r="346" spans="1:10" x14ac:dyDescent="0.25">
      <c r="A346" s="53" t="s">
        <v>15</v>
      </c>
      <c r="B346" s="54"/>
      <c r="C346" s="7">
        <f>SQRT((((IF($I332=TRUE,F332^2,0))+(IF($I333=TRUE,F333^2,0))+(IF($I334=TRUE,F334^2,0))+(IF($I335=TRUE,F335^2,0))+(IF($I336=TRUE,F336^2,0))+(IF($I337=TRUE,F337^2,0))+(IF($I338=TRUE,F338^2,0))+(IF($I339=TRUE,F339^2,0))+(IF($I340=TRUE,F340^2,0))+(IF($I341=TRUE,F341^2,0))+(IF($I342=TRUE,F342^2,0))+(IF($I343=TRUE,F343^2,0))))/(IF($I332=TRUE,1,0)+IF($I333=TRUE,1,0)+IF($I334=TRUE,1,0)+IF($I335=TRUE,1,0)+IF($I336=TRUE,1,0)+IF($I337=TRUE,1,0)+IF($I338=TRUE,1,0)+IF($I339=TRUE,1,0)+IF($I340=TRUE,1,0)+IF($I341=TRUE,1,0)+IF($I342=TRUE,1,0)+IF($I343=TRUE,1,0)))</f>
        <v>0</v>
      </c>
      <c r="D346" s="7">
        <f>SQRT((((IF($I332=TRUE,G332^2,0))+(IF($I333=TRUE,G333^2,0))+(IF($I334=TRUE,G334^2,0))+(IF($I335=TRUE,G335^2,0))+(IF($I336=TRUE,G336^2,0))+(IF($I337=TRUE,G337^2,0))+(IF($I338=TRUE,G338^2,0))+(IF($I339=TRUE,G339^2,0))+(IF($I340=TRUE,G340^2,0))+(IF($I341=TRUE,G341^2,0))+(IF($I342=TRUE,G342^2,0))+(IF($I343=TRUE,G343^2,0))))/(IF($I332=TRUE,1,0)+IF($I333=TRUE,1,0)+IF($I334=TRUE,1,0)+IF($I335=TRUE,1,0)+IF($I336=TRUE,1,0)+IF($I337=TRUE,1,0)+IF($I338=TRUE,1,0)+IF($I339=TRUE,1,0)+IF($I340=TRUE,1,0)+IF($I341=TRUE,1,0)+IF($I342=TRUE,1,0)+IF($I343=TRUE,1,0)))</f>
        <v>0</v>
      </c>
      <c r="E346" s="7">
        <f>SQRT((((IF($I332=TRUE,H332^2,0))+(IF($I333=TRUE,H333^2,0))+(IF($I334=TRUE,H334^2,0))+(IF($I335=TRUE,H335^2,0))+(IF($I336=TRUE,H336^2,0))+(IF($I337=TRUE,H337^2,0))+(IF($I338=TRUE,H338^2,0))+(IF($I339=TRUE,H339^2,0))+(IF($I340=TRUE,H340^2,0))+(IF($I341=TRUE,H341^2,0))+(IF($I342=TRUE,H342^2,0))+(IF($I343=TRUE,H343^2,0))))/(IF($I332=TRUE,1,0)+IF($I333=TRUE,1,0)+IF($I334=TRUE,1,0)+IF($I335=TRUE,1,0)+IF($I336=TRUE,1,0)+IF($I337=TRUE,1,0)+IF($I338=TRUE,1,0)+IF($I339=TRUE,1,0)+IF($I340=TRUE,1,0)+IF($I341=TRUE,1,0)+IF($I342=TRUE,1,0)+IF($I343=TRUE,1,0)))</f>
        <v>0</v>
      </c>
      <c r="F346" s="2"/>
      <c r="G346" s="2"/>
      <c r="H346" s="2"/>
      <c r="I346" s="12"/>
      <c r="J346" s="31"/>
    </row>
    <row r="347" spans="1:10" ht="15.75" thickBot="1" x14ac:dyDescent="0.3">
      <c r="A347" s="4"/>
      <c r="B347" s="5"/>
      <c r="C347" s="9" t="str">
        <f>IF(C346&lt;0.029,"OK","N.G.")</f>
        <v>OK</v>
      </c>
      <c r="D347" s="9" t="str">
        <f>IF(D346&lt;0.029,"OK","N.G.")</f>
        <v>OK</v>
      </c>
      <c r="E347" s="9" t="str">
        <f>IF(E346&lt;0.035,"OK","N.G.")</f>
        <v>OK</v>
      </c>
      <c r="F347" s="5"/>
      <c r="G347" s="5"/>
      <c r="H347" s="5"/>
      <c r="I347" s="32"/>
      <c r="J347" s="33"/>
    </row>
    <row r="348" spans="1:10" ht="15.75" thickBot="1" x14ac:dyDescent="0.3">
      <c r="A348" s="2"/>
      <c r="B348" s="2"/>
      <c r="C348" s="2"/>
      <c r="D348" s="2"/>
      <c r="E348" s="2"/>
      <c r="F348" s="2"/>
      <c r="G348" s="2"/>
      <c r="H348" s="2"/>
    </row>
    <row r="349" spans="1:10" ht="15.75" thickBot="1" x14ac:dyDescent="0.3">
      <c r="A349" s="55" t="s">
        <v>29</v>
      </c>
      <c r="B349" s="56"/>
      <c r="C349" s="56"/>
      <c r="D349" s="56"/>
      <c r="E349" s="56"/>
      <c r="F349" s="56"/>
      <c r="G349" s="56"/>
      <c r="H349" s="56"/>
      <c r="I349" s="37" t="s">
        <v>26</v>
      </c>
      <c r="J349" s="36" t="s">
        <v>29</v>
      </c>
    </row>
    <row r="350" spans="1:10" ht="30" x14ac:dyDescent="0.25">
      <c r="A350" s="51" t="s">
        <v>4</v>
      </c>
      <c r="B350" s="52"/>
      <c r="C350" s="43" t="s">
        <v>9</v>
      </c>
      <c r="D350" s="43" t="s">
        <v>10</v>
      </c>
      <c r="E350" s="43" t="s">
        <v>11</v>
      </c>
      <c r="F350" s="10" t="s">
        <v>12</v>
      </c>
      <c r="G350" s="43" t="s">
        <v>13</v>
      </c>
      <c r="H350" s="43" t="s">
        <v>14</v>
      </c>
      <c r="I350" s="34" t="s">
        <v>24</v>
      </c>
      <c r="J350" s="35" t="s">
        <v>25</v>
      </c>
    </row>
    <row r="351" spans="1:10" x14ac:dyDescent="0.25">
      <c r="A351" s="11"/>
      <c r="B351" s="44"/>
      <c r="C351" s="6"/>
      <c r="D351" s="6"/>
      <c r="E351" s="6"/>
      <c r="F351" s="7">
        <f>C351-$C$363</f>
        <v>0</v>
      </c>
      <c r="G351" s="7">
        <f>D351-$D$363</f>
        <v>0</v>
      </c>
      <c r="H351" s="29">
        <f>E351-$E$363</f>
        <v>0</v>
      </c>
      <c r="I351" s="30" t="b">
        <v>1</v>
      </c>
      <c r="J351" s="7">
        <f t="shared" ref="J351:J362" si="96">ABS(F351)+ABS(G351)</f>
        <v>0</v>
      </c>
    </row>
    <row r="352" spans="1:10" x14ac:dyDescent="0.25">
      <c r="A352" s="11"/>
      <c r="B352" s="44"/>
      <c r="C352" s="6"/>
      <c r="D352" s="6"/>
      <c r="E352" s="6"/>
      <c r="F352" s="7">
        <f>C352-$C$363</f>
        <v>0</v>
      </c>
      <c r="G352" s="7">
        <f>D352-$D$363</f>
        <v>0</v>
      </c>
      <c r="H352" s="29">
        <f>E352-$E$363</f>
        <v>0</v>
      </c>
      <c r="I352" s="30" t="b">
        <v>1</v>
      </c>
      <c r="J352" s="7">
        <f t="shared" si="96"/>
        <v>0</v>
      </c>
    </row>
    <row r="353" spans="1:10" x14ac:dyDescent="0.25">
      <c r="A353" s="11"/>
      <c r="B353" s="44"/>
      <c r="C353" s="6"/>
      <c r="D353" s="6"/>
      <c r="E353" s="6"/>
      <c r="F353" s="7">
        <f>C353-$C$363</f>
        <v>0</v>
      </c>
      <c r="G353" s="7">
        <f>D353-$D$363</f>
        <v>0</v>
      </c>
      <c r="H353" s="29">
        <f>E353-$E$363</f>
        <v>0</v>
      </c>
      <c r="I353" s="30" t="b">
        <v>1</v>
      </c>
      <c r="J353" s="7">
        <f t="shared" si="96"/>
        <v>0</v>
      </c>
    </row>
    <row r="354" spans="1:10" x14ac:dyDescent="0.25">
      <c r="A354" s="11"/>
      <c r="B354" s="44"/>
      <c r="C354" s="6"/>
      <c r="D354" s="6"/>
      <c r="E354" s="6"/>
      <c r="F354" s="7">
        <f>C354-$C$363</f>
        <v>0</v>
      </c>
      <c r="G354" s="7">
        <f>D354-$D$363</f>
        <v>0</v>
      </c>
      <c r="H354" s="29">
        <f>E354-$E$363</f>
        <v>0</v>
      </c>
      <c r="I354" s="30" t="b">
        <v>1</v>
      </c>
      <c r="J354" s="7">
        <f t="shared" si="96"/>
        <v>0</v>
      </c>
    </row>
    <row r="355" spans="1:10" x14ac:dyDescent="0.25">
      <c r="A355" s="11"/>
      <c r="B355" s="44"/>
      <c r="C355" s="6"/>
      <c r="D355" s="6"/>
      <c r="E355" s="6"/>
      <c r="F355" s="7">
        <f>C355-$C$363</f>
        <v>0</v>
      </c>
      <c r="G355" s="7">
        <f>D355-$D$363</f>
        <v>0</v>
      </c>
      <c r="H355" s="29">
        <f>E355-$E$363</f>
        <v>0</v>
      </c>
      <c r="I355" s="30" t="b">
        <v>1</v>
      </c>
      <c r="J355" s="7">
        <f t="shared" si="96"/>
        <v>0</v>
      </c>
    </row>
    <row r="356" spans="1:10" x14ac:dyDescent="0.25">
      <c r="A356" s="11"/>
      <c r="B356" s="44"/>
      <c r="C356" s="6"/>
      <c r="D356" s="6"/>
      <c r="E356" s="6"/>
      <c r="F356" s="7">
        <f t="shared" ref="F356:F362" si="97">C356-$C$363</f>
        <v>0</v>
      </c>
      <c r="G356" s="7">
        <f t="shared" ref="G356:G362" si="98">D356-$D$363</f>
        <v>0</v>
      </c>
      <c r="H356" s="29">
        <f t="shared" ref="H356:H362" si="99">E356-$E$363</f>
        <v>0</v>
      </c>
      <c r="I356" s="30" t="b">
        <v>1</v>
      </c>
      <c r="J356" s="7">
        <f t="shared" si="96"/>
        <v>0</v>
      </c>
    </row>
    <row r="357" spans="1:10" x14ac:dyDescent="0.25">
      <c r="A357" s="11"/>
      <c r="B357" s="44"/>
      <c r="C357" s="6"/>
      <c r="D357" s="6"/>
      <c r="E357" s="6"/>
      <c r="F357" s="7">
        <f t="shared" si="97"/>
        <v>0</v>
      </c>
      <c r="G357" s="7">
        <f t="shared" si="98"/>
        <v>0</v>
      </c>
      <c r="H357" s="29">
        <f t="shared" si="99"/>
        <v>0</v>
      </c>
      <c r="I357" s="30" t="b">
        <v>1</v>
      </c>
      <c r="J357" s="7">
        <f t="shared" si="96"/>
        <v>0</v>
      </c>
    </row>
    <row r="358" spans="1:10" x14ac:dyDescent="0.25">
      <c r="A358" s="11"/>
      <c r="B358" s="44"/>
      <c r="C358" s="6"/>
      <c r="D358" s="6"/>
      <c r="E358" s="6"/>
      <c r="F358" s="7">
        <f t="shared" si="97"/>
        <v>0</v>
      </c>
      <c r="G358" s="7">
        <f t="shared" si="98"/>
        <v>0</v>
      </c>
      <c r="H358" s="29">
        <f t="shared" si="99"/>
        <v>0</v>
      </c>
      <c r="I358" s="30" t="b">
        <v>1</v>
      </c>
      <c r="J358" s="7">
        <f t="shared" si="96"/>
        <v>0</v>
      </c>
    </row>
    <row r="359" spans="1:10" x14ac:dyDescent="0.25">
      <c r="A359" s="11"/>
      <c r="B359" s="44"/>
      <c r="C359" s="6"/>
      <c r="D359" s="6"/>
      <c r="E359" s="6"/>
      <c r="F359" s="7">
        <f t="shared" si="97"/>
        <v>0</v>
      </c>
      <c r="G359" s="7">
        <f t="shared" si="98"/>
        <v>0</v>
      </c>
      <c r="H359" s="29">
        <f t="shared" si="99"/>
        <v>0</v>
      </c>
      <c r="I359" s="30" t="b">
        <v>1</v>
      </c>
      <c r="J359" s="7">
        <f t="shared" si="96"/>
        <v>0</v>
      </c>
    </row>
    <row r="360" spans="1:10" x14ac:dyDescent="0.25">
      <c r="A360" s="11"/>
      <c r="B360" s="44"/>
      <c r="C360" s="6"/>
      <c r="D360" s="6"/>
      <c r="E360" s="6"/>
      <c r="F360" s="7">
        <f t="shared" si="97"/>
        <v>0</v>
      </c>
      <c r="G360" s="7">
        <f t="shared" si="98"/>
        <v>0</v>
      </c>
      <c r="H360" s="29">
        <f t="shared" si="99"/>
        <v>0</v>
      </c>
      <c r="I360" s="30" t="b">
        <v>1</v>
      </c>
      <c r="J360" s="7">
        <f t="shared" si="96"/>
        <v>0</v>
      </c>
    </row>
    <row r="361" spans="1:10" x14ac:dyDescent="0.25">
      <c r="A361" s="11"/>
      <c r="B361" s="44"/>
      <c r="C361" s="6"/>
      <c r="D361" s="6"/>
      <c r="E361" s="6"/>
      <c r="F361" s="7">
        <f t="shared" si="97"/>
        <v>0</v>
      </c>
      <c r="G361" s="7">
        <f t="shared" si="98"/>
        <v>0</v>
      </c>
      <c r="H361" s="29">
        <f t="shared" si="99"/>
        <v>0</v>
      </c>
      <c r="I361" s="30" t="b">
        <v>1</v>
      </c>
      <c r="J361" s="7">
        <f t="shared" si="96"/>
        <v>0</v>
      </c>
    </row>
    <row r="362" spans="1:10" x14ac:dyDescent="0.25">
      <c r="A362" s="11"/>
      <c r="B362" s="44"/>
      <c r="C362" s="6"/>
      <c r="D362" s="6"/>
      <c r="E362" s="6"/>
      <c r="F362" s="7">
        <f t="shared" si="97"/>
        <v>0</v>
      </c>
      <c r="G362" s="7">
        <f t="shared" si="98"/>
        <v>0</v>
      </c>
      <c r="H362" s="29">
        <f t="shared" si="99"/>
        <v>0</v>
      </c>
      <c r="I362" s="30" t="b">
        <v>1</v>
      </c>
      <c r="J362" s="7">
        <f t="shared" si="96"/>
        <v>0</v>
      </c>
    </row>
    <row r="363" spans="1:10" x14ac:dyDescent="0.25">
      <c r="A363" s="3"/>
      <c r="B363" s="24" t="s">
        <v>3</v>
      </c>
      <c r="C363" s="25">
        <f>(IF($I351=TRUE,C351,0)+IF($I352=TRUE,C352,0)+IF($I353=TRUE,C353,0)+IF($I354=TRUE,C354,0)+IF($I355=TRUE,C355,0)+IF($I356=TRUE,C356,0)+IF($I357=TRUE,C357,0)+IF($I358=TRUE,C358,0)+IF($I359=TRUE,C359,0)+IF($I360=TRUE,C360,0)+IF($I361=TRUE,C361,0)+IF($I362=TRUE,C362,0))/(IF($I351=TRUE,1,0)+IF($I352=TRUE,1,0)+IF($I353=TRUE,1,0)+IF($I354=TRUE,1,0)+IF($I355=TRUE,1,0)+IF($I356=TRUE,1,0)+IF($I357=TRUE,1,0)+IF($I358=TRUE,1,0)+IF($I359=TRUE,1,0)+IF($I360=TRUE,1,0)+IF($I361=TRUE,1,0)+IF($I362=TRUE,1,0))</f>
        <v>0</v>
      </c>
      <c r="D363" s="25">
        <f t="shared" ref="D363:E363" si="100">(IF($I351=TRUE,D351,0)+IF($I352=TRUE,D352,0)+IF($I353=TRUE,D353,0)+IF($I354=TRUE,D354,0)+IF($I355=TRUE,D355,0)+IF($I356=TRUE,D356,0)+IF($I357=TRUE,D357,0)+IF($I358=TRUE,D358,0)+IF($I359=TRUE,D359,0)+IF($I360=TRUE,D360,0)+IF($I361=TRUE,D361,0)+IF($I362=TRUE,D362,0))/(IF($I351=TRUE,1,0)+IF($I352=TRUE,1,0)+IF($I353=TRUE,1,0)+IF($I354=TRUE,1,0)+IF($I355=TRUE,1,0)+IF($I356=TRUE,1,0)+IF($I357=TRUE,1,0)+IF($I358=TRUE,1,0)+IF($I359=TRUE,1,0)+IF($I360=TRUE,1,0)+IF($I361=TRUE,1,0)+IF($I362=TRUE,1,0))</f>
        <v>0</v>
      </c>
      <c r="E363" s="25">
        <f t="shared" si="100"/>
        <v>0</v>
      </c>
      <c r="F363" s="2"/>
      <c r="G363" s="2"/>
      <c r="H363" s="2"/>
      <c r="I363" s="12"/>
      <c r="J363" s="31"/>
    </row>
    <row r="364" spans="1:10" x14ac:dyDescent="0.25">
      <c r="A364" s="3"/>
      <c r="B364" s="2"/>
      <c r="C364" s="2"/>
      <c r="D364" s="2"/>
      <c r="E364" s="2"/>
      <c r="F364" s="2"/>
      <c r="G364" s="2"/>
      <c r="H364" s="2"/>
      <c r="I364" s="12"/>
      <c r="J364" s="31"/>
    </row>
    <row r="365" spans="1:10" x14ac:dyDescent="0.25">
      <c r="A365" s="53" t="s">
        <v>15</v>
      </c>
      <c r="B365" s="54"/>
      <c r="C365" s="7">
        <f>SQRT((((IF($I351=TRUE,F351^2,0))+(IF($I352=TRUE,F352^2,0))+(IF($I353=TRUE,F353^2,0))+(IF($I354=TRUE,F354^2,0))+(IF($I355=TRUE,F355^2,0))+(IF($I356=TRUE,F356^2,0))+(IF($I357=TRUE,F357^2,0))+(IF($I358=TRUE,F358^2,0))+(IF($I359=TRUE,F359^2,0))+(IF($I360=TRUE,F360^2,0))+(IF($I361=TRUE,F361^2,0))+(IF($I362=TRUE,F362^2,0))))/(IF($I351=TRUE,1,0)+IF($I352=TRUE,1,0)+IF($I353=TRUE,1,0)+IF($I354=TRUE,1,0)+IF($I355=TRUE,1,0)+IF($I356=TRUE,1,0)+IF($I357=TRUE,1,0)+IF($I358=TRUE,1,0)+IF($I359=TRUE,1,0)+IF($I360=TRUE,1,0)+IF($I361=TRUE,1,0)+IF($I362=TRUE,1,0)))</f>
        <v>0</v>
      </c>
      <c r="D365" s="7">
        <f t="shared" ref="D365:E365" si="101">SQRT((((IF($I351=TRUE,G351^2,0))+(IF($I352=TRUE,G352^2,0))+(IF($I353=TRUE,G353^2,0))+(IF($I354=TRUE,G354^2,0))+(IF($I355=TRUE,G355^2,0))+(IF($I356=TRUE,G356^2,0))+(IF($I357=TRUE,G357^2,0))+(IF($I358=TRUE,G358^2,0))+(IF($I359=TRUE,G359^2,0))+(IF($I360=TRUE,G360^2,0))+(IF($I361=TRUE,G361^2,0))+(IF($I362=TRUE,G362^2,0))))/(IF($I351=TRUE,1,0)+IF($I352=TRUE,1,0)+IF($I353=TRUE,1,0)+IF($I354=TRUE,1,0)+IF($I355=TRUE,1,0)+IF($I356=TRUE,1,0)+IF($I357=TRUE,1,0)+IF($I358=TRUE,1,0)+IF($I359=TRUE,1,0)+IF($I360=TRUE,1,0)+IF($I361=TRUE,1,0)+IF($I362=TRUE,1,0)))</f>
        <v>0</v>
      </c>
      <c r="E365" s="7">
        <f t="shared" si="101"/>
        <v>0</v>
      </c>
      <c r="F365" s="2"/>
      <c r="G365" s="2"/>
      <c r="H365" s="2"/>
      <c r="I365" s="12"/>
      <c r="J365" s="31"/>
    </row>
    <row r="366" spans="1:10" ht="15.75" thickBot="1" x14ac:dyDescent="0.3">
      <c r="A366" s="4"/>
      <c r="B366" s="5"/>
      <c r="C366" s="9" t="str">
        <f>IF(C365&lt;0.029,"OK","N.G.")</f>
        <v>OK</v>
      </c>
      <c r="D366" s="9" t="str">
        <f>IF(D365&lt;0.029,"OK","N.G.")</f>
        <v>OK</v>
      </c>
      <c r="E366" s="9" t="str">
        <f>IF(E365&lt;0.035,"OK","N.G.")</f>
        <v>OK</v>
      </c>
      <c r="F366" s="5"/>
      <c r="G366" s="5"/>
      <c r="H366" s="5"/>
      <c r="I366" s="32"/>
      <c r="J366" s="33"/>
    </row>
    <row r="367" spans="1:10" ht="15.75" thickBot="1" x14ac:dyDescent="0.3"/>
    <row r="368" spans="1:10" ht="15.75" thickBot="1" x14ac:dyDescent="0.3">
      <c r="A368" s="55" t="s">
        <v>29</v>
      </c>
      <c r="B368" s="56"/>
      <c r="C368" s="56"/>
      <c r="D368" s="56"/>
      <c r="E368" s="56"/>
      <c r="F368" s="56"/>
      <c r="G368" s="56"/>
      <c r="H368" s="56"/>
      <c r="I368" s="37" t="s">
        <v>26</v>
      </c>
      <c r="J368" s="36" t="s">
        <v>29</v>
      </c>
    </row>
    <row r="369" spans="1:10" ht="30" x14ac:dyDescent="0.25">
      <c r="A369" s="51" t="s">
        <v>4</v>
      </c>
      <c r="B369" s="52"/>
      <c r="C369" s="43" t="s">
        <v>9</v>
      </c>
      <c r="D369" s="43" t="s">
        <v>10</v>
      </c>
      <c r="E369" s="43" t="s">
        <v>11</v>
      </c>
      <c r="F369" s="10" t="s">
        <v>12</v>
      </c>
      <c r="G369" s="43" t="s">
        <v>13</v>
      </c>
      <c r="H369" s="43" t="s">
        <v>14</v>
      </c>
      <c r="I369" s="34" t="s">
        <v>24</v>
      </c>
      <c r="J369" s="35" t="s">
        <v>25</v>
      </c>
    </row>
    <row r="370" spans="1:10" x14ac:dyDescent="0.25">
      <c r="A370" s="11"/>
      <c r="B370" s="44"/>
      <c r="C370" s="6"/>
      <c r="D370" s="6"/>
      <c r="E370" s="6"/>
      <c r="F370" s="7">
        <f>C370-$C$382</f>
        <v>0</v>
      </c>
      <c r="G370" s="7">
        <f>D370-$D$382</f>
        <v>0</v>
      </c>
      <c r="H370" s="7">
        <f>E370-$E$382</f>
        <v>0</v>
      </c>
      <c r="I370" s="30" t="b">
        <v>1</v>
      </c>
      <c r="J370" s="7">
        <f t="shared" ref="J370:J381" si="102">ABS(F370)+ABS(G370)</f>
        <v>0</v>
      </c>
    </row>
    <row r="371" spans="1:10" x14ac:dyDescent="0.25">
      <c r="A371" s="11"/>
      <c r="B371" s="44"/>
      <c r="C371" s="6"/>
      <c r="D371" s="6"/>
      <c r="E371" s="6"/>
      <c r="F371" s="7">
        <f t="shared" ref="F371:F381" si="103">C371-$C$382</f>
        <v>0</v>
      </c>
      <c r="G371" s="7">
        <f t="shared" ref="G371:G381" si="104">D371-$D$382</f>
        <v>0</v>
      </c>
      <c r="H371" s="7">
        <f t="shared" ref="H371:H381" si="105">E371-$E$382</f>
        <v>0</v>
      </c>
      <c r="I371" s="30" t="b">
        <v>1</v>
      </c>
      <c r="J371" s="7">
        <f t="shared" si="102"/>
        <v>0</v>
      </c>
    </row>
    <row r="372" spans="1:10" x14ac:dyDescent="0.25">
      <c r="A372" s="11"/>
      <c r="B372" s="44"/>
      <c r="C372" s="6"/>
      <c r="D372" s="6"/>
      <c r="E372" s="6"/>
      <c r="F372" s="7">
        <f t="shared" si="103"/>
        <v>0</v>
      </c>
      <c r="G372" s="7">
        <f t="shared" si="104"/>
        <v>0</v>
      </c>
      <c r="H372" s="7">
        <f t="shared" si="105"/>
        <v>0</v>
      </c>
      <c r="I372" s="30" t="b">
        <v>1</v>
      </c>
      <c r="J372" s="7">
        <f t="shared" si="102"/>
        <v>0</v>
      </c>
    </row>
    <row r="373" spans="1:10" x14ac:dyDescent="0.25">
      <c r="A373" s="11"/>
      <c r="B373" s="44"/>
      <c r="C373" s="6"/>
      <c r="D373" s="6"/>
      <c r="E373" s="6"/>
      <c r="F373" s="7">
        <f t="shared" si="103"/>
        <v>0</v>
      </c>
      <c r="G373" s="7">
        <f t="shared" si="104"/>
        <v>0</v>
      </c>
      <c r="H373" s="7">
        <f t="shared" si="105"/>
        <v>0</v>
      </c>
      <c r="I373" s="30" t="b">
        <v>1</v>
      </c>
      <c r="J373" s="7">
        <f t="shared" si="102"/>
        <v>0</v>
      </c>
    </row>
    <row r="374" spans="1:10" x14ac:dyDescent="0.25">
      <c r="A374" s="11"/>
      <c r="B374" s="44"/>
      <c r="C374" s="6"/>
      <c r="D374" s="6"/>
      <c r="E374" s="6"/>
      <c r="F374" s="7">
        <f t="shared" si="103"/>
        <v>0</v>
      </c>
      <c r="G374" s="7">
        <f t="shared" si="104"/>
        <v>0</v>
      </c>
      <c r="H374" s="7">
        <f t="shared" si="105"/>
        <v>0</v>
      </c>
      <c r="I374" s="30" t="b">
        <v>1</v>
      </c>
      <c r="J374" s="7">
        <f t="shared" si="102"/>
        <v>0</v>
      </c>
    </row>
    <row r="375" spans="1:10" x14ac:dyDescent="0.25">
      <c r="A375" s="11"/>
      <c r="B375" s="44"/>
      <c r="C375" s="6"/>
      <c r="D375" s="6"/>
      <c r="E375" s="6"/>
      <c r="F375" s="7">
        <f t="shared" si="103"/>
        <v>0</v>
      </c>
      <c r="G375" s="7">
        <f t="shared" si="104"/>
        <v>0</v>
      </c>
      <c r="H375" s="7">
        <f t="shared" si="105"/>
        <v>0</v>
      </c>
      <c r="I375" s="30" t="b">
        <v>1</v>
      </c>
      <c r="J375" s="7">
        <f t="shared" si="102"/>
        <v>0</v>
      </c>
    </row>
    <row r="376" spans="1:10" x14ac:dyDescent="0.25">
      <c r="A376" s="11"/>
      <c r="B376" s="44"/>
      <c r="C376" s="6"/>
      <c r="D376" s="6"/>
      <c r="E376" s="6"/>
      <c r="F376" s="7">
        <f t="shared" si="103"/>
        <v>0</v>
      </c>
      <c r="G376" s="7">
        <f t="shared" si="104"/>
        <v>0</v>
      </c>
      <c r="H376" s="7">
        <f t="shared" si="105"/>
        <v>0</v>
      </c>
      <c r="I376" s="30" t="b">
        <v>1</v>
      </c>
      <c r="J376" s="7">
        <f t="shared" si="102"/>
        <v>0</v>
      </c>
    </row>
    <row r="377" spans="1:10" x14ac:dyDescent="0.25">
      <c r="A377" s="11"/>
      <c r="B377" s="44"/>
      <c r="C377" s="6"/>
      <c r="D377" s="6"/>
      <c r="E377" s="6"/>
      <c r="F377" s="7">
        <f t="shared" si="103"/>
        <v>0</v>
      </c>
      <c r="G377" s="7">
        <f t="shared" si="104"/>
        <v>0</v>
      </c>
      <c r="H377" s="7">
        <f t="shared" si="105"/>
        <v>0</v>
      </c>
      <c r="I377" s="30" t="b">
        <v>1</v>
      </c>
      <c r="J377" s="7">
        <f t="shared" si="102"/>
        <v>0</v>
      </c>
    </row>
    <row r="378" spans="1:10" x14ac:dyDescent="0.25">
      <c r="A378" s="11"/>
      <c r="B378" s="44"/>
      <c r="C378" s="6"/>
      <c r="D378" s="6"/>
      <c r="E378" s="6"/>
      <c r="F378" s="7">
        <f t="shared" si="103"/>
        <v>0</v>
      </c>
      <c r="G378" s="7">
        <f t="shared" si="104"/>
        <v>0</v>
      </c>
      <c r="H378" s="7">
        <f t="shared" si="105"/>
        <v>0</v>
      </c>
      <c r="I378" s="30" t="b">
        <v>1</v>
      </c>
      <c r="J378" s="7">
        <f t="shared" si="102"/>
        <v>0</v>
      </c>
    </row>
    <row r="379" spans="1:10" x14ac:dyDescent="0.25">
      <c r="A379" s="11"/>
      <c r="B379" s="44"/>
      <c r="C379" s="6"/>
      <c r="D379" s="6"/>
      <c r="E379" s="6"/>
      <c r="F379" s="7">
        <f t="shared" si="103"/>
        <v>0</v>
      </c>
      <c r="G379" s="7">
        <f t="shared" si="104"/>
        <v>0</v>
      </c>
      <c r="H379" s="7">
        <f t="shared" si="105"/>
        <v>0</v>
      </c>
      <c r="I379" s="30" t="b">
        <v>1</v>
      </c>
      <c r="J379" s="7">
        <f t="shared" si="102"/>
        <v>0</v>
      </c>
    </row>
    <row r="380" spans="1:10" x14ac:dyDescent="0.25">
      <c r="A380" s="11"/>
      <c r="B380" s="44"/>
      <c r="C380" s="6"/>
      <c r="D380" s="6"/>
      <c r="E380" s="6"/>
      <c r="F380" s="7">
        <f t="shared" si="103"/>
        <v>0</v>
      </c>
      <c r="G380" s="7">
        <f t="shared" si="104"/>
        <v>0</v>
      </c>
      <c r="H380" s="7">
        <f t="shared" si="105"/>
        <v>0</v>
      </c>
      <c r="I380" s="30" t="b">
        <v>1</v>
      </c>
      <c r="J380" s="7">
        <f t="shared" si="102"/>
        <v>0</v>
      </c>
    </row>
    <row r="381" spans="1:10" x14ac:dyDescent="0.25">
      <c r="A381" s="11"/>
      <c r="B381" s="44"/>
      <c r="C381" s="6"/>
      <c r="D381" s="6"/>
      <c r="E381" s="6"/>
      <c r="F381" s="7">
        <f t="shared" si="103"/>
        <v>0</v>
      </c>
      <c r="G381" s="7">
        <f t="shared" si="104"/>
        <v>0</v>
      </c>
      <c r="H381" s="7">
        <f t="shared" si="105"/>
        <v>0</v>
      </c>
      <c r="I381" s="30" t="b">
        <v>1</v>
      </c>
      <c r="J381" s="7">
        <f t="shared" si="102"/>
        <v>0</v>
      </c>
    </row>
    <row r="382" spans="1:10" x14ac:dyDescent="0.25">
      <c r="A382" s="3"/>
      <c r="B382" s="24" t="s">
        <v>3</v>
      </c>
      <c r="C382" s="25">
        <f>(IF($I370=TRUE,C370,0)+IF($I371=TRUE,C371,0)+IF($I372=TRUE,C372,0)+IF($I373=TRUE,C373,0)+IF($I374=TRUE,C374,0)+IF($I375=TRUE,C375,0)+IF($I376=TRUE,C376,0)+IF($I377=TRUE,C377,0)+IF($I378=TRUE,C378,0)+IF($I379=TRUE,C379,0)+IF($I380=TRUE,C380,0)+IF($I381=TRUE,C381,0))/(IF($I370=TRUE,1,0)+IF($I371=TRUE,1,0)+IF($I372=TRUE,1,0)+IF($I373=TRUE,1,0)+IF($I374=TRUE,1,0)+IF($I375=TRUE,1,0)+IF($I376=TRUE,1,0)+IF($I377=TRUE,1,0)+IF($I378=TRUE,1,0)+IF($I379=TRUE,1,0)+IF($I380=TRUE,1,0)+IF($I381=TRUE,1,0))</f>
        <v>0</v>
      </c>
      <c r="D382" s="25">
        <f t="shared" ref="D382:E382" si="106">(IF($I370=TRUE,D370,0)+IF($I371=TRUE,D371,0)+IF($I372=TRUE,D372,0)+IF($I373=TRUE,D373,0)+IF($I374=TRUE,D374,0)+IF($I375=TRUE,D375,0)+IF($I376=TRUE,D376,0)+IF($I377=TRUE,D377,0)+IF($I378=TRUE,D378,0)+IF($I379=TRUE,D379,0)+IF($I380=TRUE,D380,0)+IF($I381=TRUE,D381,0))/(IF($I370=TRUE,1,0)+IF($I371=TRUE,1,0)+IF($I372=TRUE,1,0)+IF($I373=TRUE,1,0)+IF($I374=TRUE,1,0)+IF($I375=TRUE,1,0)+IF($I376=TRUE,1,0)+IF($I377=TRUE,1,0)+IF($I378=TRUE,1,0)+IF($I379=TRUE,1,0)+IF($I380=TRUE,1,0)+IF($I381=TRUE,1,0))</f>
        <v>0</v>
      </c>
      <c r="E382" s="25">
        <f t="shared" si="106"/>
        <v>0</v>
      </c>
      <c r="F382" s="2"/>
      <c r="G382" s="2"/>
      <c r="H382" s="2"/>
      <c r="I382" s="12"/>
      <c r="J382" s="31"/>
    </row>
    <row r="383" spans="1:10" x14ac:dyDescent="0.25">
      <c r="A383" s="3"/>
      <c r="B383" s="2"/>
      <c r="C383" s="2"/>
      <c r="D383" s="2"/>
      <c r="E383" s="2"/>
      <c r="F383" s="2"/>
      <c r="G383" s="2"/>
      <c r="H383" s="2"/>
      <c r="I383" s="12"/>
      <c r="J383" s="31"/>
    </row>
    <row r="384" spans="1:10" x14ac:dyDescent="0.25">
      <c r="A384" s="53" t="s">
        <v>15</v>
      </c>
      <c r="B384" s="54"/>
      <c r="C384" s="7">
        <f>SQRT((((IF($I370=TRUE,F370^2,0))+(IF($I371=TRUE,F371^2,0))+(IF($I372=TRUE,F372^2,0))+(IF($I373=TRUE,F373^2,0))+(IF($I374=TRUE,F374^2,0))+(IF($I375=TRUE,F375^2,0))+(IF($I376=TRUE,F376^2,0))+(IF($I377=TRUE,F377^2,0))+(IF($I378=TRUE,F378^2,0))+(IF($I379=TRUE,F379^2,0))+(IF($I380=TRUE,F380^2,0))+(IF($I381=TRUE,F381^2,0))))/(IF($I370=TRUE,1,0)+IF($I371=TRUE,1,0)+IF($I372=TRUE,1,0)+IF($I373=TRUE,1,0)+IF($I374=TRUE,1,0)+IF($I375=TRUE,1,0)+IF($I376=TRUE,1,0)+IF($I377=TRUE,1,0)+IF($I378=TRUE,1,0)+IF($I379=TRUE,1,0)+IF($I380=TRUE,1,0)+IF($I381=TRUE,1,0)))</f>
        <v>0</v>
      </c>
      <c r="D384" s="7">
        <f t="shared" ref="D384:E384" si="107">SQRT((((IF($I370=TRUE,G370^2,0))+(IF($I371=TRUE,G371^2,0))+(IF($I372=TRUE,G372^2,0))+(IF($I373=TRUE,G373^2,0))+(IF($I374=TRUE,G374^2,0))+(IF($I375=TRUE,G375^2,0))+(IF($I376=TRUE,G376^2,0))+(IF($I377=TRUE,G377^2,0))+(IF($I378=TRUE,G378^2,0))+(IF($I379=TRUE,G379^2,0))+(IF($I380=TRUE,G380^2,0))+(IF($I381=TRUE,G381^2,0))))/(IF($I370=TRUE,1,0)+IF($I371=TRUE,1,0)+IF($I372=TRUE,1,0)+IF($I373=TRUE,1,0)+IF($I374=TRUE,1,0)+IF($I375=TRUE,1,0)+IF($I376=TRUE,1,0)+IF($I377=TRUE,1,0)+IF($I378=TRUE,1,0)+IF($I379=TRUE,1,0)+IF($I380=TRUE,1,0)+IF($I381=TRUE,1,0)))</f>
        <v>0</v>
      </c>
      <c r="E384" s="7">
        <f t="shared" si="107"/>
        <v>0</v>
      </c>
      <c r="F384" s="2"/>
      <c r="G384" s="2"/>
      <c r="H384" s="2"/>
      <c r="I384" s="12"/>
      <c r="J384" s="31"/>
    </row>
    <row r="385" spans="1:10" ht="15.75" thickBot="1" x14ac:dyDescent="0.3">
      <c r="A385" s="4"/>
      <c r="B385" s="5"/>
      <c r="C385" s="9" t="str">
        <f>IF(C384&lt;0.029,"OK","N.G.")</f>
        <v>OK</v>
      </c>
      <c r="D385" s="9" t="str">
        <f>IF(D384&lt;0.029,"OK","N.G.")</f>
        <v>OK</v>
      </c>
      <c r="E385" s="9" t="str">
        <f>IF(E384&lt;0.035,"OK","N.G.")</f>
        <v>OK</v>
      </c>
      <c r="F385" s="5"/>
      <c r="G385" s="5"/>
      <c r="H385" s="5"/>
      <c r="I385" s="32"/>
      <c r="J385" s="33"/>
    </row>
    <row r="386" spans="1:10" ht="15.75" thickBot="1" x14ac:dyDescent="0.3">
      <c r="A386" s="2"/>
      <c r="B386" s="2"/>
      <c r="C386" s="15"/>
      <c r="D386" s="15"/>
      <c r="E386" s="15"/>
      <c r="F386" s="2"/>
      <c r="G386" s="2"/>
      <c r="H386" s="2"/>
      <c r="I386" s="12"/>
      <c r="J386" s="12"/>
    </row>
    <row r="387" spans="1:10" ht="15.75" thickBot="1" x14ac:dyDescent="0.3">
      <c r="A387" s="55" t="s">
        <v>29</v>
      </c>
      <c r="B387" s="56"/>
      <c r="C387" s="56"/>
      <c r="D387" s="56"/>
      <c r="E387" s="56"/>
      <c r="F387" s="56"/>
      <c r="G387" s="56"/>
      <c r="H387" s="56"/>
      <c r="I387" s="37" t="s">
        <v>26</v>
      </c>
      <c r="J387" s="36" t="s">
        <v>29</v>
      </c>
    </row>
    <row r="388" spans="1:10" ht="30" x14ac:dyDescent="0.25">
      <c r="A388" s="51" t="s">
        <v>4</v>
      </c>
      <c r="B388" s="52"/>
      <c r="C388" s="43" t="s">
        <v>9</v>
      </c>
      <c r="D388" s="43" t="s">
        <v>10</v>
      </c>
      <c r="E388" s="43" t="s">
        <v>11</v>
      </c>
      <c r="F388" s="10" t="s">
        <v>12</v>
      </c>
      <c r="G388" s="43" t="s">
        <v>13</v>
      </c>
      <c r="H388" s="43" t="s">
        <v>14</v>
      </c>
      <c r="I388" s="34" t="s">
        <v>24</v>
      </c>
      <c r="J388" s="35" t="s">
        <v>25</v>
      </c>
    </row>
    <row r="389" spans="1:10" x14ac:dyDescent="0.25">
      <c r="A389" s="11"/>
      <c r="B389" s="44"/>
      <c r="C389" s="6"/>
      <c r="D389" s="6"/>
      <c r="E389" s="6"/>
      <c r="F389" s="7">
        <f>C389-$C$401</f>
        <v>0</v>
      </c>
      <c r="G389" s="7">
        <f>D389-$D$401</f>
        <v>0</v>
      </c>
      <c r="H389" s="7">
        <f>E389-$E$401</f>
        <v>0</v>
      </c>
      <c r="I389" s="30" t="b">
        <v>1</v>
      </c>
      <c r="J389" s="7">
        <f t="shared" ref="J389:J400" si="108">ABS(F389)+ABS(G389)</f>
        <v>0</v>
      </c>
    </row>
    <row r="390" spans="1:10" x14ac:dyDescent="0.25">
      <c r="A390" s="11"/>
      <c r="B390" s="44"/>
      <c r="C390" s="6"/>
      <c r="D390" s="6"/>
      <c r="E390" s="6"/>
      <c r="F390" s="7">
        <f t="shared" ref="F390:F400" si="109">C390-$C$401</f>
        <v>0</v>
      </c>
      <c r="G390" s="7">
        <f t="shared" ref="G390:G400" si="110">D390-$D$401</f>
        <v>0</v>
      </c>
      <c r="H390" s="7">
        <f t="shared" ref="H390:H400" si="111">E390-$E$401</f>
        <v>0</v>
      </c>
      <c r="I390" s="30" t="b">
        <v>1</v>
      </c>
      <c r="J390" s="7">
        <f t="shared" si="108"/>
        <v>0</v>
      </c>
    </row>
    <row r="391" spans="1:10" x14ac:dyDescent="0.25">
      <c r="A391" s="11"/>
      <c r="B391" s="44"/>
      <c r="C391" s="6"/>
      <c r="D391" s="6"/>
      <c r="E391" s="6"/>
      <c r="F391" s="7">
        <f t="shared" si="109"/>
        <v>0</v>
      </c>
      <c r="G391" s="7">
        <f t="shared" si="110"/>
        <v>0</v>
      </c>
      <c r="H391" s="7">
        <f t="shared" si="111"/>
        <v>0</v>
      </c>
      <c r="I391" s="30" t="b">
        <v>1</v>
      </c>
      <c r="J391" s="7">
        <f t="shared" si="108"/>
        <v>0</v>
      </c>
    </row>
    <row r="392" spans="1:10" x14ac:dyDescent="0.25">
      <c r="A392" s="11"/>
      <c r="B392" s="44"/>
      <c r="C392" s="6"/>
      <c r="D392" s="6"/>
      <c r="E392" s="6"/>
      <c r="F392" s="7">
        <f t="shared" si="109"/>
        <v>0</v>
      </c>
      <c r="G392" s="7">
        <f t="shared" si="110"/>
        <v>0</v>
      </c>
      <c r="H392" s="7">
        <f t="shared" si="111"/>
        <v>0</v>
      </c>
      <c r="I392" s="30" t="b">
        <v>1</v>
      </c>
      <c r="J392" s="7">
        <f t="shared" si="108"/>
        <v>0</v>
      </c>
    </row>
    <row r="393" spans="1:10" x14ac:dyDescent="0.25">
      <c r="A393" s="11"/>
      <c r="B393" s="44"/>
      <c r="C393" s="6"/>
      <c r="D393" s="6"/>
      <c r="E393" s="6"/>
      <c r="F393" s="7">
        <f t="shared" si="109"/>
        <v>0</v>
      </c>
      <c r="G393" s="7">
        <f t="shared" si="110"/>
        <v>0</v>
      </c>
      <c r="H393" s="7">
        <f t="shared" si="111"/>
        <v>0</v>
      </c>
      <c r="I393" s="30" t="b">
        <v>1</v>
      </c>
      <c r="J393" s="7">
        <f t="shared" si="108"/>
        <v>0</v>
      </c>
    </row>
    <row r="394" spans="1:10" x14ac:dyDescent="0.25">
      <c r="A394" s="11"/>
      <c r="B394" s="44"/>
      <c r="C394" s="6"/>
      <c r="D394" s="6"/>
      <c r="E394" s="6"/>
      <c r="F394" s="7">
        <f t="shared" si="109"/>
        <v>0</v>
      </c>
      <c r="G394" s="7">
        <f t="shared" si="110"/>
        <v>0</v>
      </c>
      <c r="H394" s="7">
        <f t="shared" si="111"/>
        <v>0</v>
      </c>
      <c r="I394" s="30" t="b">
        <v>1</v>
      </c>
      <c r="J394" s="7">
        <f t="shared" si="108"/>
        <v>0</v>
      </c>
    </row>
    <row r="395" spans="1:10" x14ac:dyDescent="0.25">
      <c r="A395" s="11"/>
      <c r="B395" s="44"/>
      <c r="C395" s="6"/>
      <c r="D395" s="6"/>
      <c r="E395" s="6"/>
      <c r="F395" s="7">
        <f t="shared" si="109"/>
        <v>0</v>
      </c>
      <c r="G395" s="7">
        <f t="shared" si="110"/>
        <v>0</v>
      </c>
      <c r="H395" s="7">
        <f t="shared" si="111"/>
        <v>0</v>
      </c>
      <c r="I395" s="30" t="b">
        <v>1</v>
      </c>
      <c r="J395" s="7">
        <f t="shared" si="108"/>
        <v>0</v>
      </c>
    </row>
    <row r="396" spans="1:10" x14ac:dyDescent="0.25">
      <c r="A396" s="11"/>
      <c r="B396" s="44"/>
      <c r="C396" s="6"/>
      <c r="D396" s="6"/>
      <c r="E396" s="6"/>
      <c r="F396" s="7">
        <f t="shared" si="109"/>
        <v>0</v>
      </c>
      <c r="G396" s="7">
        <f t="shared" si="110"/>
        <v>0</v>
      </c>
      <c r="H396" s="7">
        <f t="shared" si="111"/>
        <v>0</v>
      </c>
      <c r="I396" s="30" t="b">
        <v>1</v>
      </c>
      <c r="J396" s="7">
        <f t="shared" si="108"/>
        <v>0</v>
      </c>
    </row>
    <row r="397" spans="1:10" x14ac:dyDescent="0.25">
      <c r="A397" s="11"/>
      <c r="B397" s="44"/>
      <c r="C397" s="6"/>
      <c r="D397" s="6"/>
      <c r="E397" s="6"/>
      <c r="F397" s="7">
        <f t="shared" si="109"/>
        <v>0</v>
      </c>
      <c r="G397" s="7">
        <f t="shared" si="110"/>
        <v>0</v>
      </c>
      <c r="H397" s="7">
        <f t="shared" si="111"/>
        <v>0</v>
      </c>
      <c r="I397" s="30" t="b">
        <v>1</v>
      </c>
      <c r="J397" s="7">
        <f t="shared" si="108"/>
        <v>0</v>
      </c>
    </row>
    <row r="398" spans="1:10" x14ac:dyDescent="0.25">
      <c r="A398" s="11"/>
      <c r="B398" s="44"/>
      <c r="C398" s="6"/>
      <c r="D398" s="6"/>
      <c r="E398" s="6"/>
      <c r="F398" s="7">
        <f t="shared" si="109"/>
        <v>0</v>
      </c>
      <c r="G398" s="7">
        <f t="shared" si="110"/>
        <v>0</v>
      </c>
      <c r="H398" s="7">
        <f t="shared" si="111"/>
        <v>0</v>
      </c>
      <c r="I398" s="30" t="b">
        <v>1</v>
      </c>
      <c r="J398" s="7">
        <f t="shared" si="108"/>
        <v>0</v>
      </c>
    </row>
    <row r="399" spans="1:10" x14ac:dyDescent="0.25">
      <c r="A399" s="11"/>
      <c r="B399" s="44"/>
      <c r="C399" s="6"/>
      <c r="D399" s="6"/>
      <c r="E399" s="6"/>
      <c r="F399" s="7">
        <f t="shared" si="109"/>
        <v>0</v>
      </c>
      <c r="G399" s="7">
        <f t="shared" si="110"/>
        <v>0</v>
      </c>
      <c r="H399" s="7">
        <f t="shared" si="111"/>
        <v>0</v>
      </c>
      <c r="I399" s="30" t="b">
        <v>1</v>
      </c>
      <c r="J399" s="7">
        <f t="shared" si="108"/>
        <v>0</v>
      </c>
    </row>
    <row r="400" spans="1:10" x14ac:dyDescent="0.25">
      <c r="A400" s="11"/>
      <c r="B400" s="44"/>
      <c r="C400" s="6"/>
      <c r="D400" s="6"/>
      <c r="E400" s="6"/>
      <c r="F400" s="7">
        <f t="shared" si="109"/>
        <v>0</v>
      </c>
      <c r="G400" s="7">
        <f t="shared" si="110"/>
        <v>0</v>
      </c>
      <c r="H400" s="7">
        <f t="shared" si="111"/>
        <v>0</v>
      </c>
      <c r="I400" s="30" t="b">
        <v>1</v>
      </c>
      <c r="J400" s="7">
        <f t="shared" si="108"/>
        <v>0</v>
      </c>
    </row>
    <row r="401" spans="1:10" x14ac:dyDescent="0.25">
      <c r="A401" s="3"/>
      <c r="B401" s="24" t="s">
        <v>3</v>
      </c>
      <c r="C401" s="25">
        <f>(IF($I389=TRUE,C389,0)+IF($I390=TRUE,C390,0)+IF($I391=TRUE,C391,0)+IF($I392=TRUE,C392,0)+IF($I393=TRUE,C393,0)+IF($I394=TRUE,C394,0)+IF($I395=TRUE,C395,0)+IF($I396=TRUE,C396,0)+IF($I397=TRUE,C397,0)+IF($I398=TRUE,C398,0)+IF($I399=TRUE,C399,0)+IF($I400=TRUE,C400,0))/(IF($I389=TRUE,1,0)+IF($I390=TRUE,1,0)+IF($I391=TRUE,1,0)+IF($I392=TRUE,1,0)+IF($I393=TRUE,1,0)+IF($I394=TRUE,1,0)+IF($I395=TRUE,1,0)+IF($I396=TRUE,1,0)+IF($I397=TRUE,1,0)+IF($I398=TRUE,1,0)+IF($I399=TRUE,1,0)+IF($I400=TRUE,1,0))</f>
        <v>0</v>
      </c>
      <c r="D401" s="25">
        <f>(IF($I389=TRUE,D389,0)+IF($I390=TRUE,D390,0)+IF($I391=TRUE,D391,0)+IF($I392=TRUE,D392,0)+IF($I393=TRUE,D393,0)+IF($I394=TRUE,D394,0)+IF($I395=TRUE,D395,0)+IF($I396=TRUE,D396,0)+IF($I397=TRUE,D397,0)+IF($I398=TRUE,D398,0)+IF($I399=TRUE,D399,0)+IF($I400=TRUE,D400,0))/(IF($I389=TRUE,1,0)+IF($I390=TRUE,1,0)+IF($I391=TRUE,1,0)+IF($I392=TRUE,1,0)+IF($I393=TRUE,1,0)+IF($I394=TRUE,1,0)+IF($I395=TRUE,1,0)+IF($I396=TRUE,1,0)+IF($I397=TRUE,1,0)+IF($I398=TRUE,1,0)+IF($I399=TRUE,1,0)+IF($I400=TRUE,1,0))</f>
        <v>0</v>
      </c>
      <c r="E401" s="25">
        <f>(IF($I389=TRUE,E389,0)+IF($I390=TRUE,E390,0)+IF($I391=TRUE,E391,0)+IF($I392=TRUE,E392,0)+IF($I393=TRUE,E393,0)+IF($I394=TRUE,E394,0)+IF($I395=TRUE,E395,0)+IF($I396=TRUE,E396,0)+IF($I397=TRUE,E397,0)+IF($I398=TRUE,E398,0)+IF($I399=TRUE,E399,0)+IF($I400=TRUE,E400,0))/(IF($I389=TRUE,1,0)+IF($I390=TRUE,1,0)+IF($I391=TRUE,1,0)+IF($I392=TRUE,1,0)+IF($I393=TRUE,1,0)+IF($I394=TRUE,1,0)+IF($I395=TRUE,1,0)+IF($I396=TRUE,1,0)+IF($I397=TRUE,1,0)+IF($I398=TRUE,1,0)+IF($I399=TRUE,1,0)+IF($I400=TRUE,1,0))</f>
        <v>0</v>
      </c>
      <c r="F401" s="2"/>
      <c r="G401" s="2"/>
      <c r="H401" s="2"/>
      <c r="I401" s="12"/>
      <c r="J401" s="31"/>
    </row>
    <row r="402" spans="1:10" x14ac:dyDescent="0.25">
      <c r="A402" s="3"/>
      <c r="B402" s="2"/>
      <c r="C402" s="2"/>
      <c r="D402" s="2"/>
      <c r="E402" s="2"/>
      <c r="F402" s="2"/>
      <c r="G402" s="2"/>
      <c r="H402" s="2"/>
      <c r="I402" s="12"/>
      <c r="J402" s="31"/>
    </row>
    <row r="403" spans="1:10" x14ac:dyDescent="0.25">
      <c r="A403" s="53" t="s">
        <v>15</v>
      </c>
      <c r="B403" s="54"/>
      <c r="C403" s="7">
        <f>SQRT((((IF($I389=TRUE,F389^2,0))+(IF($I390=TRUE,F390^2,0))+(IF($I391=TRUE,F391^2,0))+(IF($I392=TRUE,F392^2,0))+(IF($I393=TRUE,F393^2,0))+(IF($I394=TRUE,F394^2,0))+(IF($I395=TRUE,F395^2,0))+(IF($I396=TRUE,F396^2,0))+(IF($I397=TRUE,F397^2,0))+(IF($I398=TRUE,F398^2,0))+(IF($I399=TRUE,F399^2,0))+(IF($I400=TRUE,F400^2,0))))/(IF($I389=TRUE,1,0)+IF($I390=TRUE,1,0)+IF($I391=TRUE,1,0)+IF($I392=TRUE,1,0)+IF($I393=TRUE,1,0)+IF($I394=TRUE,1,0)+IF($I395=TRUE,1,0)+IF($I396=TRUE,1,0)+IF($I397=TRUE,1,0)+IF($I398=TRUE,1,0)+IF($I399=TRUE,1,0)+IF($I400=TRUE,1,0)))</f>
        <v>0</v>
      </c>
      <c r="D403" s="7">
        <f>SQRT((((IF($I389=TRUE,G389^2,0))+(IF($I390=TRUE,G390^2,0))+(IF($I391=TRUE,G391^2,0))+(IF($I392=TRUE,G392^2,0))+(IF($I393=TRUE,G393^2,0))+(IF($I394=TRUE,G394^2,0))+(IF($I395=TRUE,G395^2,0))+(IF($I396=TRUE,G396^2,0))+(IF($I397=TRUE,G397^2,0))+(IF($I398=TRUE,G398^2,0))+(IF($I399=TRUE,G399^2,0))+(IF($I400=TRUE,G400^2,0))))/(IF($I389=TRUE,1,0)+IF($I390=TRUE,1,0)+IF($I391=TRUE,1,0)+IF($I392=TRUE,1,0)+IF($I393=TRUE,1,0)+IF($I394=TRUE,1,0)+IF($I395=TRUE,1,0)+IF($I396=TRUE,1,0)+IF($I397=TRUE,1,0)+IF($I398=TRUE,1,0)+IF($I399=TRUE,1,0)+IF($I400=TRUE,1,0)))</f>
        <v>0</v>
      </c>
      <c r="E403" s="7">
        <f>SQRT((((IF($I389=TRUE,H389^2,0))+(IF($I390=TRUE,H390^2,0))+(IF($I391=TRUE,H391^2,0))+(IF($I392=TRUE,H392^2,0))+(IF($I393=TRUE,H393^2,0))+(IF($I394=TRUE,H394^2,0))+(IF($I395=TRUE,H395^2,0))+(IF($I396=TRUE,H396^2,0))+(IF($I397=TRUE,H397^2,0))+(IF($I398=TRUE,H398^2,0))+(IF($I399=TRUE,H399^2,0))+(IF($I400=TRUE,H400^2,0))))/(IF($I389=TRUE,1,0)+IF($I390=TRUE,1,0)+IF($I391=TRUE,1,0)+IF($I392=TRUE,1,0)+IF($I393=TRUE,1,0)+IF($I394=TRUE,1,0)+IF($I395=TRUE,1,0)+IF($I396=TRUE,1,0)+IF($I397=TRUE,1,0)+IF($I398=TRUE,1,0)+IF($I399=TRUE,1,0)+IF($I400=TRUE,1,0)))</f>
        <v>0</v>
      </c>
      <c r="F403" s="2"/>
      <c r="G403" s="2"/>
      <c r="H403" s="2"/>
      <c r="I403" s="12"/>
      <c r="J403" s="31"/>
    </row>
    <row r="404" spans="1:10" ht="15.75" thickBot="1" x14ac:dyDescent="0.3">
      <c r="A404" s="4"/>
      <c r="B404" s="5"/>
      <c r="C404" s="9" t="str">
        <f>IF(C403&lt;0.029,"OK","N.G.")</f>
        <v>OK</v>
      </c>
      <c r="D404" s="9" t="str">
        <f>IF(D403&lt;0.029,"OK","N.G.")</f>
        <v>OK</v>
      </c>
      <c r="E404" s="9" t="str">
        <f>IF(E403&lt;0.035,"OK","N.G.")</f>
        <v>OK</v>
      </c>
      <c r="F404" s="5"/>
      <c r="G404" s="5"/>
      <c r="H404" s="5"/>
      <c r="I404" s="32"/>
      <c r="J404" s="33"/>
    </row>
    <row r="405" spans="1:10" ht="15.75" thickBot="1" x14ac:dyDescent="0.3">
      <c r="A405" s="2"/>
      <c r="B405" s="2"/>
      <c r="C405" s="2"/>
      <c r="D405" s="2"/>
      <c r="E405" s="2"/>
      <c r="F405" s="2"/>
      <c r="G405" s="2"/>
      <c r="H405" s="2"/>
    </row>
    <row r="406" spans="1:10" ht="15.75" thickBot="1" x14ac:dyDescent="0.3">
      <c r="A406" s="55" t="s">
        <v>29</v>
      </c>
      <c r="B406" s="56"/>
      <c r="C406" s="56"/>
      <c r="D406" s="56"/>
      <c r="E406" s="56"/>
      <c r="F406" s="56"/>
      <c r="G406" s="56"/>
      <c r="H406" s="56"/>
      <c r="I406" s="37" t="s">
        <v>26</v>
      </c>
      <c r="J406" s="36" t="s">
        <v>29</v>
      </c>
    </row>
    <row r="407" spans="1:10" ht="30" x14ac:dyDescent="0.25">
      <c r="A407" s="51" t="s">
        <v>4</v>
      </c>
      <c r="B407" s="52"/>
      <c r="C407" s="28" t="s">
        <v>9</v>
      </c>
      <c r="D407" s="28" t="s">
        <v>10</v>
      </c>
      <c r="E407" s="28" t="s">
        <v>11</v>
      </c>
      <c r="F407" s="10" t="s">
        <v>12</v>
      </c>
      <c r="G407" s="28" t="s">
        <v>13</v>
      </c>
      <c r="H407" s="28" t="s">
        <v>14</v>
      </c>
      <c r="I407" s="34" t="s">
        <v>24</v>
      </c>
      <c r="J407" s="35" t="s">
        <v>25</v>
      </c>
    </row>
    <row r="408" spans="1:10" x14ac:dyDescent="0.25">
      <c r="A408" s="11"/>
      <c r="B408" s="44"/>
      <c r="C408" s="6"/>
      <c r="D408" s="6"/>
      <c r="E408" s="6"/>
      <c r="F408" s="7">
        <f>C408-$C$420</f>
        <v>0</v>
      </c>
      <c r="G408" s="7">
        <f>D408-$D$420</f>
        <v>0</v>
      </c>
      <c r="H408" s="29">
        <f>E408-$E$420</f>
        <v>0</v>
      </c>
      <c r="I408" s="30" t="b">
        <v>1</v>
      </c>
      <c r="J408" s="7">
        <f t="shared" ref="J408:J419" si="112">ABS(F408)+ABS(G408)</f>
        <v>0</v>
      </c>
    </row>
    <row r="409" spans="1:10" x14ac:dyDescent="0.25">
      <c r="A409" s="11"/>
      <c r="B409" s="44"/>
      <c r="C409" s="6"/>
      <c r="D409" s="6"/>
      <c r="E409" s="6"/>
      <c r="F409" s="7">
        <f>C409-$C$420</f>
        <v>0</v>
      </c>
      <c r="G409" s="7">
        <f>D409-$D$420</f>
        <v>0</v>
      </c>
      <c r="H409" s="29">
        <f>E409-$E$420</f>
        <v>0</v>
      </c>
      <c r="I409" s="30" t="b">
        <v>1</v>
      </c>
      <c r="J409" s="7">
        <f t="shared" si="112"/>
        <v>0</v>
      </c>
    </row>
    <row r="410" spans="1:10" x14ac:dyDescent="0.25">
      <c r="A410" s="11"/>
      <c r="B410" s="44"/>
      <c r="C410" s="6"/>
      <c r="D410" s="6"/>
      <c r="E410" s="6"/>
      <c r="F410" s="7">
        <f>C410-$C$420</f>
        <v>0</v>
      </c>
      <c r="G410" s="7">
        <f>D410-$D$420</f>
        <v>0</v>
      </c>
      <c r="H410" s="29">
        <f>E410-$E$420</f>
        <v>0</v>
      </c>
      <c r="I410" s="30" t="b">
        <v>1</v>
      </c>
      <c r="J410" s="7">
        <f t="shared" si="112"/>
        <v>0</v>
      </c>
    </row>
    <row r="411" spans="1:10" x14ac:dyDescent="0.25">
      <c r="A411" s="11"/>
      <c r="B411" s="44"/>
      <c r="C411" s="6"/>
      <c r="D411" s="6"/>
      <c r="E411" s="6"/>
      <c r="F411" s="7">
        <f>C411-$C$420</f>
        <v>0</v>
      </c>
      <c r="G411" s="7">
        <f>D411-$D$420</f>
        <v>0</v>
      </c>
      <c r="H411" s="29">
        <f>E411-$E$420</f>
        <v>0</v>
      </c>
      <c r="I411" s="30" t="b">
        <v>1</v>
      </c>
      <c r="J411" s="7">
        <f t="shared" si="112"/>
        <v>0</v>
      </c>
    </row>
    <row r="412" spans="1:10" x14ac:dyDescent="0.25">
      <c r="A412" s="11"/>
      <c r="B412" s="44"/>
      <c r="C412" s="6"/>
      <c r="D412" s="6"/>
      <c r="E412" s="6"/>
      <c r="F412" s="7">
        <f>C412-$C$420</f>
        <v>0</v>
      </c>
      <c r="G412" s="7">
        <f>D412-$D$420</f>
        <v>0</v>
      </c>
      <c r="H412" s="29">
        <f>E412-$E$420</f>
        <v>0</v>
      </c>
      <c r="I412" s="30" t="b">
        <v>1</v>
      </c>
      <c r="J412" s="7">
        <f t="shared" si="112"/>
        <v>0</v>
      </c>
    </row>
    <row r="413" spans="1:10" x14ac:dyDescent="0.25">
      <c r="A413" s="11"/>
      <c r="B413" s="44"/>
      <c r="C413" s="6"/>
      <c r="D413" s="6"/>
      <c r="E413" s="6"/>
      <c r="F413" s="7">
        <f t="shared" ref="F413:F419" si="113">C413-$C$420</f>
        <v>0</v>
      </c>
      <c r="G413" s="7">
        <f t="shared" ref="G413:G419" si="114">D413-$D$420</f>
        <v>0</v>
      </c>
      <c r="H413" s="29">
        <f t="shared" ref="H413:H419" si="115">E413-$E$420</f>
        <v>0</v>
      </c>
      <c r="I413" s="30" t="b">
        <v>1</v>
      </c>
      <c r="J413" s="7">
        <f t="shared" si="112"/>
        <v>0</v>
      </c>
    </row>
    <row r="414" spans="1:10" x14ac:dyDescent="0.25">
      <c r="A414" s="11"/>
      <c r="B414" s="44"/>
      <c r="C414" s="6"/>
      <c r="D414" s="6"/>
      <c r="E414" s="6"/>
      <c r="F414" s="7">
        <f t="shared" si="113"/>
        <v>0</v>
      </c>
      <c r="G414" s="7">
        <f t="shared" si="114"/>
        <v>0</v>
      </c>
      <c r="H414" s="29">
        <f t="shared" si="115"/>
        <v>0</v>
      </c>
      <c r="I414" s="30" t="b">
        <v>1</v>
      </c>
      <c r="J414" s="7">
        <f t="shared" si="112"/>
        <v>0</v>
      </c>
    </row>
    <row r="415" spans="1:10" x14ac:dyDescent="0.25">
      <c r="A415" s="11"/>
      <c r="B415" s="44"/>
      <c r="C415" s="6"/>
      <c r="D415" s="6"/>
      <c r="E415" s="6"/>
      <c r="F415" s="7">
        <f t="shared" si="113"/>
        <v>0</v>
      </c>
      <c r="G415" s="7">
        <f t="shared" si="114"/>
        <v>0</v>
      </c>
      <c r="H415" s="29">
        <f t="shared" si="115"/>
        <v>0</v>
      </c>
      <c r="I415" s="30" t="b">
        <v>1</v>
      </c>
      <c r="J415" s="7">
        <f t="shared" si="112"/>
        <v>0</v>
      </c>
    </row>
    <row r="416" spans="1:10" x14ac:dyDescent="0.25">
      <c r="A416" s="11"/>
      <c r="B416" s="44"/>
      <c r="C416" s="6"/>
      <c r="D416" s="6"/>
      <c r="E416" s="6"/>
      <c r="F416" s="7">
        <f t="shared" si="113"/>
        <v>0</v>
      </c>
      <c r="G416" s="7">
        <f t="shared" si="114"/>
        <v>0</v>
      </c>
      <c r="H416" s="29">
        <f t="shared" si="115"/>
        <v>0</v>
      </c>
      <c r="I416" s="30" t="b">
        <v>1</v>
      </c>
      <c r="J416" s="7">
        <f t="shared" si="112"/>
        <v>0</v>
      </c>
    </row>
    <row r="417" spans="1:10" x14ac:dyDescent="0.25">
      <c r="A417" s="11"/>
      <c r="B417" s="44"/>
      <c r="C417" s="6"/>
      <c r="D417" s="6"/>
      <c r="E417" s="6"/>
      <c r="F417" s="7">
        <f t="shared" si="113"/>
        <v>0</v>
      </c>
      <c r="G417" s="7">
        <f t="shared" si="114"/>
        <v>0</v>
      </c>
      <c r="H417" s="29">
        <f t="shared" si="115"/>
        <v>0</v>
      </c>
      <c r="I417" s="30" t="b">
        <v>1</v>
      </c>
      <c r="J417" s="7">
        <f t="shared" si="112"/>
        <v>0</v>
      </c>
    </row>
    <row r="418" spans="1:10" x14ac:dyDescent="0.25">
      <c r="A418" s="11"/>
      <c r="B418" s="44"/>
      <c r="C418" s="6"/>
      <c r="D418" s="6"/>
      <c r="E418" s="6"/>
      <c r="F418" s="7">
        <f t="shared" si="113"/>
        <v>0</v>
      </c>
      <c r="G418" s="7">
        <f t="shared" si="114"/>
        <v>0</v>
      </c>
      <c r="H418" s="29">
        <f t="shared" si="115"/>
        <v>0</v>
      </c>
      <c r="I418" s="30" t="b">
        <v>1</v>
      </c>
      <c r="J418" s="7">
        <f t="shared" si="112"/>
        <v>0</v>
      </c>
    </row>
    <row r="419" spans="1:10" x14ac:dyDescent="0.25">
      <c r="A419" s="11"/>
      <c r="B419" s="44"/>
      <c r="C419" s="6"/>
      <c r="D419" s="6"/>
      <c r="E419" s="6"/>
      <c r="F419" s="7">
        <f t="shared" si="113"/>
        <v>0</v>
      </c>
      <c r="G419" s="7">
        <f t="shared" si="114"/>
        <v>0</v>
      </c>
      <c r="H419" s="29">
        <f t="shared" si="115"/>
        <v>0</v>
      </c>
      <c r="I419" s="30" t="b">
        <v>1</v>
      </c>
      <c r="J419" s="7">
        <f t="shared" si="112"/>
        <v>0</v>
      </c>
    </row>
    <row r="420" spans="1:10" x14ac:dyDescent="0.25">
      <c r="A420" s="3"/>
      <c r="B420" s="24" t="s">
        <v>3</v>
      </c>
      <c r="C420" s="25">
        <f>(IF($I408=TRUE,C408,0)+IF($I409=TRUE,C409,0)+IF($I410=TRUE,C410,0)+IF($I411=TRUE,C411,0)+IF($I412=TRUE,C412,0)+IF($I413=TRUE,C413,0)+IF($I414=TRUE,C414,0)+IF($I415=TRUE,C415,0)+IF($I416=TRUE,C416,0)+IF($I417=TRUE,C417,0)+IF($I418=TRUE,C418,0)+IF($I419=TRUE,C419,0))/(IF($I408=TRUE,1,0)+IF($I409=TRUE,1,0)+IF($I410=TRUE,1,0)+IF($I411=TRUE,1,0)+IF($I412=TRUE,1,0)+IF($I413=TRUE,1,0)+IF($I414=TRUE,1,0)+IF($I415=TRUE,1,0)+IF($I416=TRUE,1,0)+IF($I417=TRUE,1,0)+IF($I418=TRUE,1,0)+IF($I419=TRUE,1,0))</f>
        <v>0</v>
      </c>
      <c r="D420" s="25">
        <f t="shared" ref="D420:E420" si="116">(IF($I408=TRUE,D408,0)+IF($I409=TRUE,D409,0)+IF($I410=TRUE,D410,0)+IF($I411=TRUE,D411,0)+IF($I412=TRUE,D412,0)+IF($I413=TRUE,D413,0)+IF($I414=TRUE,D414,0)+IF($I415=TRUE,D415,0)+IF($I416=TRUE,D416,0)+IF($I417=TRUE,D417,0)+IF($I418=TRUE,D418,0)+IF($I419=TRUE,D419,0))/(IF($I408=TRUE,1,0)+IF($I409=TRUE,1,0)+IF($I410=TRUE,1,0)+IF($I411=TRUE,1,0)+IF($I412=TRUE,1,0)+IF($I413=TRUE,1,0)+IF($I414=TRUE,1,0)+IF($I415=TRUE,1,0)+IF($I416=TRUE,1,0)+IF($I417=TRUE,1,0)+IF($I418=TRUE,1,0)+IF($I419=TRUE,1,0))</f>
        <v>0</v>
      </c>
      <c r="E420" s="25">
        <f t="shared" si="116"/>
        <v>0</v>
      </c>
      <c r="F420" s="2"/>
      <c r="G420" s="2"/>
      <c r="H420" s="2"/>
      <c r="I420" s="12"/>
      <c r="J420" s="31"/>
    </row>
    <row r="421" spans="1:10" x14ac:dyDescent="0.25">
      <c r="A421" s="3"/>
      <c r="B421" s="2"/>
      <c r="C421" s="2"/>
      <c r="D421" s="2"/>
      <c r="E421" s="2"/>
      <c r="F421" s="2"/>
      <c r="G421" s="2"/>
      <c r="H421" s="2"/>
      <c r="I421" s="12"/>
      <c r="J421" s="31"/>
    </row>
    <row r="422" spans="1:10" x14ac:dyDescent="0.25">
      <c r="A422" s="53" t="s">
        <v>15</v>
      </c>
      <c r="B422" s="54"/>
      <c r="C422" s="7">
        <f>SQRT((((IF($I408=TRUE,F408^2,0))+(IF($I409=TRUE,F409^2,0))+(IF($I410=TRUE,F410^2,0))+(IF($I411=TRUE,F411^2,0))+(IF($I412=TRUE,F412^2,0))+(IF($I413=TRUE,F413^2,0))+(IF($I414=TRUE,F414^2,0))+(IF($I415=TRUE,F415^2,0))+(IF($I416=TRUE,F416^2,0))+(IF($I417=TRUE,F417^2,0))+(IF($I418=TRUE,F418^2,0))+(IF($I419=TRUE,F419^2,0))))/(IF($I408=TRUE,1,0)+IF($I409=TRUE,1,0)+IF($I410=TRUE,1,0)+IF($I411=TRUE,1,0)+IF($I412=TRUE,1,0)+IF($I413=TRUE,1,0)+IF($I414=TRUE,1,0)+IF($I415=TRUE,1,0)+IF($I416=TRUE,1,0)+IF($I417=TRUE,1,0)+IF($I418=TRUE,1,0)+IF($I419=TRUE,1,0)))</f>
        <v>0</v>
      </c>
      <c r="D422" s="7">
        <f t="shared" ref="D422:E422" si="117">SQRT((((IF($I408=TRUE,G408^2,0))+(IF($I409=TRUE,G409^2,0))+(IF($I410=TRUE,G410^2,0))+(IF($I411=TRUE,G411^2,0))+(IF($I412=TRUE,G412^2,0))+(IF($I413=TRUE,G413^2,0))+(IF($I414=TRUE,G414^2,0))+(IF($I415=TRUE,G415^2,0))+(IF($I416=TRUE,G416^2,0))+(IF($I417=TRUE,G417^2,0))+(IF($I418=TRUE,G418^2,0))+(IF($I419=TRUE,G419^2,0))))/(IF($I408=TRUE,1,0)+IF($I409=TRUE,1,0)+IF($I410=TRUE,1,0)+IF($I411=TRUE,1,0)+IF($I412=TRUE,1,0)+IF($I413=TRUE,1,0)+IF($I414=TRUE,1,0)+IF($I415=TRUE,1,0)+IF($I416=TRUE,1,0)+IF($I417=TRUE,1,0)+IF($I418=TRUE,1,0)+IF($I419=TRUE,1,0)))</f>
        <v>0</v>
      </c>
      <c r="E422" s="7">
        <f t="shared" si="117"/>
        <v>0</v>
      </c>
      <c r="F422" s="2"/>
      <c r="G422" s="2"/>
      <c r="H422" s="2"/>
      <c r="I422" s="12"/>
      <c r="J422" s="31"/>
    </row>
    <row r="423" spans="1:10" ht="15.75" thickBot="1" x14ac:dyDescent="0.3">
      <c r="A423" s="4"/>
      <c r="B423" s="5"/>
      <c r="C423" s="9" t="str">
        <f>IF(C422&lt;0.029,"OK","N.G.")</f>
        <v>OK</v>
      </c>
      <c r="D423" s="9" t="str">
        <f>IF(D422&lt;0.029,"OK","N.G.")</f>
        <v>OK</v>
      </c>
      <c r="E423" s="9" t="str">
        <f>IF(E422&lt;0.035,"OK","N.G.")</f>
        <v>OK</v>
      </c>
      <c r="F423" s="5"/>
      <c r="G423" s="5"/>
      <c r="H423" s="5"/>
      <c r="I423" s="32"/>
      <c r="J423" s="33"/>
    </row>
    <row r="424" spans="1:10" ht="15.75" thickBot="1" x14ac:dyDescent="0.3"/>
    <row r="425" spans="1:10" ht="15.75" thickBot="1" x14ac:dyDescent="0.3">
      <c r="A425" s="55" t="s">
        <v>29</v>
      </c>
      <c r="B425" s="56"/>
      <c r="C425" s="56"/>
      <c r="D425" s="56"/>
      <c r="E425" s="56"/>
      <c r="F425" s="56"/>
      <c r="G425" s="56"/>
      <c r="H425" s="56"/>
      <c r="I425" s="37" t="s">
        <v>26</v>
      </c>
      <c r="J425" s="36" t="s">
        <v>29</v>
      </c>
    </row>
    <row r="426" spans="1:10" ht="30" x14ac:dyDescent="0.25">
      <c r="A426" s="51" t="s">
        <v>4</v>
      </c>
      <c r="B426" s="52"/>
      <c r="C426" s="28" t="s">
        <v>9</v>
      </c>
      <c r="D426" s="28" t="s">
        <v>10</v>
      </c>
      <c r="E426" s="28" t="s">
        <v>11</v>
      </c>
      <c r="F426" s="10" t="s">
        <v>12</v>
      </c>
      <c r="G426" s="28" t="s">
        <v>13</v>
      </c>
      <c r="H426" s="28" t="s">
        <v>14</v>
      </c>
      <c r="I426" s="34" t="s">
        <v>24</v>
      </c>
      <c r="J426" s="35" t="s">
        <v>25</v>
      </c>
    </row>
    <row r="427" spans="1:10" x14ac:dyDescent="0.25">
      <c r="A427" s="11"/>
      <c r="B427" s="44"/>
      <c r="C427" s="6"/>
      <c r="D427" s="6"/>
      <c r="E427" s="6"/>
      <c r="F427" s="7">
        <f>C427-$C$439</f>
        <v>0</v>
      </c>
      <c r="G427" s="7">
        <f>D427-$D$439</f>
        <v>0</v>
      </c>
      <c r="H427" s="7">
        <f>E427-$E$439</f>
        <v>0</v>
      </c>
      <c r="I427" s="30" t="b">
        <v>1</v>
      </c>
      <c r="J427" s="7">
        <f t="shared" ref="J427:J438" si="118">ABS(F427)+ABS(G427)</f>
        <v>0</v>
      </c>
    </row>
    <row r="428" spans="1:10" x14ac:dyDescent="0.25">
      <c r="A428" s="11"/>
      <c r="B428" s="44"/>
      <c r="C428" s="6"/>
      <c r="D428" s="6"/>
      <c r="E428" s="6"/>
      <c r="F428" s="7">
        <f t="shared" ref="F428:F438" si="119">C428-$C$439</f>
        <v>0</v>
      </c>
      <c r="G428" s="7">
        <f t="shared" ref="G428:G438" si="120">D428-$D$439</f>
        <v>0</v>
      </c>
      <c r="H428" s="7">
        <f t="shared" ref="H428:H438" si="121">E428-$E$439</f>
        <v>0</v>
      </c>
      <c r="I428" s="30" t="b">
        <v>1</v>
      </c>
      <c r="J428" s="7">
        <f t="shared" si="118"/>
        <v>0</v>
      </c>
    </row>
    <row r="429" spans="1:10" x14ac:dyDescent="0.25">
      <c r="A429" s="11"/>
      <c r="B429" s="44"/>
      <c r="C429" s="6"/>
      <c r="D429" s="6"/>
      <c r="E429" s="6"/>
      <c r="F429" s="7">
        <f t="shared" si="119"/>
        <v>0</v>
      </c>
      <c r="G429" s="7">
        <f t="shared" si="120"/>
        <v>0</v>
      </c>
      <c r="H429" s="7">
        <f t="shared" si="121"/>
        <v>0</v>
      </c>
      <c r="I429" s="30" t="b">
        <v>1</v>
      </c>
      <c r="J429" s="7">
        <f t="shared" si="118"/>
        <v>0</v>
      </c>
    </row>
    <row r="430" spans="1:10" x14ac:dyDescent="0.25">
      <c r="A430" s="11"/>
      <c r="B430" s="44"/>
      <c r="C430" s="6"/>
      <c r="D430" s="6"/>
      <c r="E430" s="6"/>
      <c r="F430" s="7">
        <f t="shared" si="119"/>
        <v>0</v>
      </c>
      <c r="G430" s="7">
        <f t="shared" si="120"/>
        <v>0</v>
      </c>
      <c r="H430" s="7">
        <f t="shared" si="121"/>
        <v>0</v>
      </c>
      <c r="I430" s="30" t="b">
        <v>1</v>
      </c>
      <c r="J430" s="7">
        <f t="shared" si="118"/>
        <v>0</v>
      </c>
    </row>
    <row r="431" spans="1:10" x14ac:dyDescent="0.25">
      <c r="A431" s="11"/>
      <c r="B431" s="44"/>
      <c r="C431" s="6"/>
      <c r="D431" s="6"/>
      <c r="E431" s="6"/>
      <c r="F431" s="7">
        <f t="shared" si="119"/>
        <v>0</v>
      </c>
      <c r="G431" s="7">
        <f t="shared" si="120"/>
        <v>0</v>
      </c>
      <c r="H431" s="7">
        <f t="shared" si="121"/>
        <v>0</v>
      </c>
      <c r="I431" s="30" t="b">
        <v>1</v>
      </c>
      <c r="J431" s="7">
        <f t="shared" si="118"/>
        <v>0</v>
      </c>
    </row>
    <row r="432" spans="1:10" x14ac:dyDescent="0.25">
      <c r="A432" s="11"/>
      <c r="B432" s="44"/>
      <c r="C432" s="6"/>
      <c r="D432" s="6"/>
      <c r="E432" s="6"/>
      <c r="F432" s="7">
        <f t="shared" si="119"/>
        <v>0</v>
      </c>
      <c r="G432" s="7">
        <f t="shared" si="120"/>
        <v>0</v>
      </c>
      <c r="H432" s="7">
        <f t="shared" si="121"/>
        <v>0</v>
      </c>
      <c r="I432" s="30" t="b">
        <v>1</v>
      </c>
      <c r="J432" s="7">
        <f t="shared" si="118"/>
        <v>0</v>
      </c>
    </row>
    <row r="433" spans="1:10" x14ac:dyDescent="0.25">
      <c r="A433" s="11"/>
      <c r="B433" s="44"/>
      <c r="C433" s="6"/>
      <c r="D433" s="6"/>
      <c r="E433" s="6"/>
      <c r="F433" s="7">
        <f t="shared" si="119"/>
        <v>0</v>
      </c>
      <c r="G433" s="7">
        <f t="shared" si="120"/>
        <v>0</v>
      </c>
      <c r="H433" s="7">
        <f t="shared" si="121"/>
        <v>0</v>
      </c>
      <c r="I433" s="30" t="b">
        <v>1</v>
      </c>
      <c r="J433" s="7">
        <f t="shared" si="118"/>
        <v>0</v>
      </c>
    </row>
    <row r="434" spans="1:10" x14ac:dyDescent="0.25">
      <c r="A434" s="11"/>
      <c r="B434" s="44"/>
      <c r="C434" s="6"/>
      <c r="D434" s="6"/>
      <c r="E434" s="6"/>
      <c r="F434" s="7">
        <f t="shared" si="119"/>
        <v>0</v>
      </c>
      <c r="G434" s="7">
        <f t="shared" si="120"/>
        <v>0</v>
      </c>
      <c r="H434" s="7">
        <f t="shared" si="121"/>
        <v>0</v>
      </c>
      <c r="I434" s="30" t="b">
        <v>1</v>
      </c>
      <c r="J434" s="7">
        <f t="shared" si="118"/>
        <v>0</v>
      </c>
    </row>
    <row r="435" spans="1:10" x14ac:dyDescent="0.25">
      <c r="A435" s="11"/>
      <c r="B435" s="44"/>
      <c r="C435" s="6"/>
      <c r="D435" s="6"/>
      <c r="E435" s="6"/>
      <c r="F435" s="7">
        <f t="shared" si="119"/>
        <v>0</v>
      </c>
      <c r="G435" s="7">
        <f t="shared" si="120"/>
        <v>0</v>
      </c>
      <c r="H435" s="7">
        <f t="shared" si="121"/>
        <v>0</v>
      </c>
      <c r="I435" s="30" t="b">
        <v>1</v>
      </c>
      <c r="J435" s="7">
        <f t="shared" si="118"/>
        <v>0</v>
      </c>
    </row>
    <row r="436" spans="1:10" x14ac:dyDescent="0.25">
      <c r="A436" s="11"/>
      <c r="B436" s="44"/>
      <c r="C436" s="6"/>
      <c r="D436" s="6"/>
      <c r="E436" s="6"/>
      <c r="F436" s="7">
        <f t="shared" si="119"/>
        <v>0</v>
      </c>
      <c r="G436" s="7">
        <f t="shared" si="120"/>
        <v>0</v>
      </c>
      <c r="H436" s="7">
        <f t="shared" si="121"/>
        <v>0</v>
      </c>
      <c r="I436" s="30" t="b">
        <v>1</v>
      </c>
      <c r="J436" s="7">
        <f t="shared" si="118"/>
        <v>0</v>
      </c>
    </row>
    <row r="437" spans="1:10" x14ac:dyDescent="0.25">
      <c r="A437" s="11"/>
      <c r="B437" s="44"/>
      <c r="C437" s="6"/>
      <c r="D437" s="6"/>
      <c r="E437" s="6"/>
      <c r="F437" s="7">
        <f t="shared" si="119"/>
        <v>0</v>
      </c>
      <c r="G437" s="7">
        <f t="shared" si="120"/>
        <v>0</v>
      </c>
      <c r="H437" s="7">
        <f t="shared" si="121"/>
        <v>0</v>
      </c>
      <c r="I437" s="30" t="b">
        <v>1</v>
      </c>
      <c r="J437" s="7">
        <f t="shared" si="118"/>
        <v>0</v>
      </c>
    </row>
    <row r="438" spans="1:10" x14ac:dyDescent="0.25">
      <c r="A438" s="11"/>
      <c r="B438" s="44"/>
      <c r="C438" s="6"/>
      <c r="D438" s="6"/>
      <c r="E438" s="6"/>
      <c r="F438" s="7">
        <f t="shared" si="119"/>
        <v>0</v>
      </c>
      <c r="G438" s="7">
        <f t="shared" si="120"/>
        <v>0</v>
      </c>
      <c r="H438" s="7">
        <f t="shared" si="121"/>
        <v>0</v>
      </c>
      <c r="I438" s="30" t="b">
        <v>1</v>
      </c>
      <c r="J438" s="7">
        <f t="shared" si="118"/>
        <v>0</v>
      </c>
    </row>
    <row r="439" spans="1:10" x14ac:dyDescent="0.25">
      <c r="A439" s="3"/>
      <c r="B439" s="24" t="s">
        <v>3</v>
      </c>
      <c r="C439" s="25">
        <f>(IF($I427=TRUE,C427,0)+IF($I428=TRUE,C428,0)+IF($I429=TRUE,C429,0)+IF($I430=TRUE,C430,0)+IF($I431=TRUE,C431,0)+IF($I432=TRUE,C432,0)+IF($I433=TRUE,C433,0)+IF($I434=TRUE,C434,0)+IF($I435=TRUE,C435,0)+IF($I436=TRUE,C436,0)+IF($I437=TRUE,C437,0)+IF($I438=TRUE,C438,0))/(IF($I427=TRUE,1,0)+IF($I428=TRUE,1,0)+IF($I429=TRUE,1,0)+IF($I430=TRUE,1,0)+IF($I431=TRUE,1,0)+IF($I432=TRUE,1,0)+IF($I433=TRUE,1,0)+IF($I434=TRUE,1,0)+IF($I435=TRUE,1,0)+IF($I436=TRUE,1,0)+IF($I437=TRUE,1,0)+IF($I438=TRUE,1,0))</f>
        <v>0</v>
      </c>
      <c r="D439" s="25">
        <f t="shared" ref="D439:E439" si="122">(IF($I427=TRUE,D427,0)+IF($I428=TRUE,D428,0)+IF($I429=TRUE,D429,0)+IF($I430=TRUE,D430,0)+IF($I431=TRUE,D431,0)+IF($I432=TRUE,D432,0)+IF($I433=TRUE,D433,0)+IF($I434=TRUE,D434,0)+IF($I435=TRUE,D435,0)+IF($I436=TRUE,D436,0)+IF($I437=TRUE,D437,0)+IF($I438=TRUE,D438,0))/(IF($I427=TRUE,1,0)+IF($I428=TRUE,1,0)+IF($I429=TRUE,1,0)+IF($I430=TRUE,1,0)+IF($I431=TRUE,1,0)+IF($I432=TRUE,1,0)+IF($I433=TRUE,1,0)+IF($I434=TRUE,1,0)+IF($I435=TRUE,1,0)+IF($I436=TRUE,1,0)+IF($I437=TRUE,1,0)+IF($I438=TRUE,1,0))</f>
        <v>0</v>
      </c>
      <c r="E439" s="25">
        <f t="shared" si="122"/>
        <v>0</v>
      </c>
      <c r="F439" s="2"/>
      <c r="G439" s="2"/>
      <c r="H439" s="2"/>
      <c r="I439" s="12"/>
      <c r="J439" s="31"/>
    </row>
    <row r="440" spans="1:10" x14ac:dyDescent="0.25">
      <c r="A440" s="3"/>
      <c r="B440" s="2"/>
      <c r="C440" s="2"/>
      <c r="D440" s="2"/>
      <c r="E440" s="2"/>
      <c r="F440" s="2"/>
      <c r="G440" s="2"/>
      <c r="H440" s="2"/>
      <c r="I440" s="12"/>
      <c r="J440" s="31"/>
    </row>
    <row r="441" spans="1:10" x14ac:dyDescent="0.25">
      <c r="A441" s="53" t="s">
        <v>15</v>
      </c>
      <c r="B441" s="54"/>
      <c r="C441" s="7">
        <f>SQRT((((IF($I427=TRUE,F427^2,0))+(IF($I428=TRUE,F428^2,0))+(IF($I429=TRUE,F429^2,0))+(IF($I430=TRUE,F430^2,0))+(IF($I431=TRUE,F431^2,0))+(IF($I432=TRUE,F432^2,0))+(IF($I433=TRUE,F433^2,0))+(IF($I434=TRUE,F434^2,0))+(IF($I435=TRUE,F435^2,0))+(IF($I436=TRUE,F436^2,0))+(IF($I437=TRUE,F437^2,0))+(IF($I438=TRUE,F438^2,0))))/(IF($I427=TRUE,1,0)+IF($I428=TRUE,1,0)+IF($I429=TRUE,1,0)+IF($I430=TRUE,1,0)+IF($I431=TRUE,1,0)+IF($I432=TRUE,1,0)+IF($I433=TRUE,1,0)+IF($I434=TRUE,1,0)+IF($I435=TRUE,1,0)+IF($I436=TRUE,1,0)+IF($I437=TRUE,1,0)+IF($I438=TRUE,1,0)))</f>
        <v>0</v>
      </c>
      <c r="D441" s="7">
        <f t="shared" ref="D441" si="123">SQRT((((IF($I427=TRUE,G427^2,0))+(IF($I428=TRUE,G428^2,0))+(IF($I429=TRUE,G429^2,0))+(IF($I430=TRUE,G430^2,0))+(IF($I431=TRUE,G431^2,0))+(IF($I432=TRUE,G432^2,0))+(IF($I433=TRUE,G433^2,0))+(IF($I434=TRUE,G434^2,0))+(IF($I435=TRUE,G435^2,0))+(IF($I436=TRUE,G436^2,0))+(IF($I437=TRUE,G437^2,0))+(IF($I438=TRUE,G438^2,0))))/(IF($I427=TRUE,1,0)+IF($I428=TRUE,1,0)+IF($I429=TRUE,1,0)+IF($I430=TRUE,1,0)+IF($I431=TRUE,1,0)+IF($I432=TRUE,1,0)+IF($I433=TRUE,1,0)+IF($I434=TRUE,1,0)+IF($I435=TRUE,1,0)+IF($I436=TRUE,1,0)+IF($I437=TRUE,1,0)+IF($I438=TRUE,1,0)))</f>
        <v>0</v>
      </c>
      <c r="E441" s="7">
        <f t="shared" ref="E441" si="124">SQRT((((IF($I427=TRUE,H427^2,0))+(IF($I428=TRUE,H428^2,0))+(IF($I429=TRUE,H429^2,0))+(IF($I430=TRUE,H430^2,0))+(IF($I431=TRUE,H431^2,0))+(IF($I432=TRUE,H432^2,0))+(IF($I433=TRUE,H433^2,0))+(IF($I434=TRUE,H434^2,0))+(IF($I435=TRUE,H435^2,0))+(IF($I436=TRUE,H436^2,0))+(IF($I437=TRUE,H437^2,0))+(IF($I438=TRUE,H438^2,0))))/(IF($I427=TRUE,1,0)+IF($I428=TRUE,1,0)+IF($I429=TRUE,1,0)+IF($I430=TRUE,1,0)+IF($I431=TRUE,1,0)+IF($I432=TRUE,1,0)+IF($I433=TRUE,1,0)+IF($I434=TRUE,1,0)+IF($I435=TRUE,1,0)+IF($I436=TRUE,1,0)+IF($I437=TRUE,1,0)+IF($I438=TRUE,1,0)))</f>
        <v>0</v>
      </c>
      <c r="F441" s="2"/>
      <c r="G441" s="2"/>
      <c r="H441" s="2"/>
      <c r="I441" s="12"/>
      <c r="J441" s="31"/>
    </row>
    <row r="442" spans="1:10" ht="15.75" thickBot="1" x14ac:dyDescent="0.3">
      <c r="A442" s="4"/>
      <c r="B442" s="5"/>
      <c r="C442" s="9" t="str">
        <f>IF(C441&lt;0.029,"OK","N.G.")</f>
        <v>OK</v>
      </c>
      <c r="D442" s="9" t="str">
        <f>IF(D441&lt;0.029,"OK","N.G.")</f>
        <v>OK</v>
      </c>
      <c r="E442" s="9" t="str">
        <f>IF(E441&lt;0.035,"OK","N.G.")</f>
        <v>OK</v>
      </c>
      <c r="F442" s="5"/>
      <c r="G442" s="5"/>
      <c r="H442" s="5"/>
      <c r="I442" s="32"/>
      <c r="J442" s="33"/>
    </row>
    <row r="443" spans="1:10" ht="15.75" thickBot="1" x14ac:dyDescent="0.3">
      <c r="A443" s="2"/>
      <c r="B443" s="2"/>
      <c r="C443" s="15"/>
      <c r="D443" s="15"/>
      <c r="E443" s="15"/>
      <c r="F443" s="2"/>
      <c r="G443" s="2"/>
      <c r="H443" s="2"/>
      <c r="I443" s="12"/>
      <c r="J443" s="12"/>
    </row>
    <row r="444" spans="1:10" ht="15.75" thickBot="1" x14ac:dyDescent="0.3">
      <c r="A444" s="55" t="s">
        <v>29</v>
      </c>
      <c r="B444" s="56"/>
      <c r="C444" s="56"/>
      <c r="D444" s="56"/>
      <c r="E444" s="56"/>
      <c r="F444" s="56"/>
      <c r="G444" s="56"/>
      <c r="H444" s="56"/>
      <c r="I444" s="37" t="s">
        <v>26</v>
      </c>
      <c r="J444" s="36" t="s">
        <v>29</v>
      </c>
    </row>
    <row r="445" spans="1:10" ht="30" x14ac:dyDescent="0.25">
      <c r="A445" s="51" t="s">
        <v>4</v>
      </c>
      <c r="B445" s="52"/>
      <c r="C445" s="41" t="s">
        <v>9</v>
      </c>
      <c r="D445" s="41" t="s">
        <v>10</v>
      </c>
      <c r="E445" s="41" t="s">
        <v>11</v>
      </c>
      <c r="F445" s="10" t="s">
        <v>12</v>
      </c>
      <c r="G445" s="41" t="s">
        <v>13</v>
      </c>
      <c r="H445" s="41" t="s">
        <v>14</v>
      </c>
      <c r="I445" s="34" t="s">
        <v>24</v>
      </c>
      <c r="J445" s="35" t="s">
        <v>25</v>
      </c>
    </row>
    <row r="446" spans="1:10" x14ac:dyDescent="0.25">
      <c r="A446" s="11"/>
      <c r="B446" s="44"/>
      <c r="C446" s="6"/>
      <c r="D446" s="6"/>
      <c r="E446" s="6"/>
      <c r="F446" s="7">
        <f>C446-$C$458</f>
        <v>0</v>
      </c>
      <c r="G446" s="7">
        <f>D446-$D$458</f>
        <v>0</v>
      </c>
      <c r="H446" s="7">
        <f>E446-$E$458</f>
        <v>0</v>
      </c>
      <c r="I446" s="30" t="b">
        <v>1</v>
      </c>
      <c r="J446" s="7">
        <f t="shared" ref="J446:J457" si="125">ABS(F446)+ABS(G446)</f>
        <v>0</v>
      </c>
    </row>
    <row r="447" spans="1:10" x14ac:dyDescent="0.25">
      <c r="A447" s="11"/>
      <c r="B447" s="44"/>
      <c r="C447" s="6"/>
      <c r="D447" s="6"/>
      <c r="E447" s="6"/>
      <c r="F447" s="7">
        <f t="shared" ref="F447:F457" si="126">C447-$C$458</f>
        <v>0</v>
      </c>
      <c r="G447" s="7">
        <f t="shared" ref="G447:G457" si="127">D447-$D$458</f>
        <v>0</v>
      </c>
      <c r="H447" s="7">
        <f t="shared" ref="H447:H457" si="128">E447-$E$458</f>
        <v>0</v>
      </c>
      <c r="I447" s="30" t="b">
        <v>1</v>
      </c>
      <c r="J447" s="7">
        <f t="shared" si="125"/>
        <v>0</v>
      </c>
    </row>
    <row r="448" spans="1:10" x14ac:dyDescent="0.25">
      <c r="A448" s="11"/>
      <c r="B448" s="44"/>
      <c r="C448" s="6"/>
      <c r="D448" s="6"/>
      <c r="E448" s="6"/>
      <c r="F448" s="7">
        <f t="shared" si="126"/>
        <v>0</v>
      </c>
      <c r="G448" s="7">
        <f t="shared" si="127"/>
        <v>0</v>
      </c>
      <c r="H448" s="7">
        <f t="shared" si="128"/>
        <v>0</v>
      </c>
      <c r="I448" s="30" t="b">
        <v>1</v>
      </c>
      <c r="J448" s="7">
        <f t="shared" si="125"/>
        <v>0</v>
      </c>
    </row>
    <row r="449" spans="1:10" x14ac:dyDescent="0.25">
      <c r="A449" s="11"/>
      <c r="B449" s="44"/>
      <c r="C449" s="6"/>
      <c r="D449" s="6"/>
      <c r="E449" s="6"/>
      <c r="F449" s="7">
        <f t="shared" si="126"/>
        <v>0</v>
      </c>
      <c r="G449" s="7">
        <f t="shared" si="127"/>
        <v>0</v>
      </c>
      <c r="H449" s="7">
        <f t="shared" si="128"/>
        <v>0</v>
      </c>
      <c r="I449" s="30" t="b">
        <v>1</v>
      </c>
      <c r="J449" s="7">
        <f t="shared" si="125"/>
        <v>0</v>
      </c>
    </row>
    <row r="450" spans="1:10" x14ac:dyDescent="0.25">
      <c r="A450" s="11"/>
      <c r="B450" s="44"/>
      <c r="C450" s="6"/>
      <c r="D450" s="6"/>
      <c r="E450" s="6"/>
      <c r="F450" s="7">
        <f t="shared" si="126"/>
        <v>0</v>
      </c>
      <c r="G450" s="7">
        <f t="shared" si="127"/>
        <v>0</v>
      </c>
      <c r="H450" s="7">
        <f t="shared" si="128"/>
        <v>0</v>
      </c>
      <c r="I450" s="30" t="b">
        <v>1</v>
      </c>
      <c r="J450" s="7">
        <f t="shared" si="125"/>
        <v>0</v>
      </c>
    </row>
    <row r="451" spans="1:10" x14ac:dyDescent="0.25">
      <c r="A451" s="11"/>
      <c r="B451" s="44"/>
      <c r="C451" s="6"/>
      <c r="D451" s="6"/>
      <c r="E451" s="6"/>
      <c r="F451" s="7">
        <f t="shared" si="126"/>
        <v>0</v>
      </c>
      <c r="G451" s="7">
        <f t="shared" si="127"/>
        <v>0</v>
      </c>
      <c r="H451" s="7">
        <f t="shared" si="128"/>
        <v>0</v>
      </c>
      <c r="I451" s="30" t="b">
        <v>1</v>
      </c>
      <c r="J451" s="7">
        <f t="shared" si="125"/>
        <v>0</v>
      </c>
    </row>
    <row r="452" spans="1:10" x14ac:dyDescent="0.25">
      <c r="A452" s="11"/>
      <c r="B452" s="44"/>
      <c r="C452" s="6"/>
      <c r="D452" s="6"/>
      <c r="E452" s="6"/>
      <c r="F452" s="7">
        <f t="shared" si="126"/>
        <v>0</v>
      </c>
      <c r="G452" s="7">
        <f t="shared" si="127"/>
        <v>0</v>
      </c>
      <c r="H452" s="7">
        <f t="shared" si="128"/>
        <v>0</v>
      </c>
      <c r="I452" s="30" t="b">
        <v>1</v>
      </c>
      <c r="J452" s="7">
        <f t="shared" si="125"/>
        <v>0</v>
      </c>
    </row>
    <row r="453" spans="1:10" x14ac:dyDescent="0.25">
      <c r="A453" s="11"/>
      <c r="B453" s="44"/>
      <c r="C453" s="6"/>
      <c r="D453" s="6"/>
      <c r="E453" s="6"/>
      <c r="F453" s="7">
        <f t="shared" si="126"/>
        <v>0</v>
      </c>
      <c r="G453" s="7">
        <f t="shared" si="127"/>
        <v>0</v>
      </c>
      <c r="H453" s="7">
        <f t="shared" si="128"/>
        <v>0</v>
      </c>
      <c r="I453" s="30" t="b">
        <v>1</v>
      </c>
      <c r="J453" s="7">
        <f t="shared" si="125"/>
        <v>0</v>
      </c>
    </row>
    <row r="454" spans="1:10" x14ac:dyDescent="0.25">
      <c r="A454" s="11"/>
      <c r="B454" s="44"/>
      <c r="C454" s="6"/>
      <c r="D454" s="6"/>
      <c r="E454" s="6"/>
      <c r="F454" s="7">
        <f t="shared" si="126"/>
        <v>0</v>
      </c>
      <c r="G454" s="7">
        <f t="shared" si="127"/>
        <v>0</v>
      </c>
      <c r="H454" s="7">
        <f t="shared" si="128"/>
        <v>0</v>
      </c>
      <c r="I454" s="30" t="b">
        <v>1</v>
      </c>
      <c r="J454" s="7">
        <f t="shared" si="125"/>
        <v>0</v>
      </c>
    </row>
    <row r="455" spans="1:10" x14ac:dyDescent="0.25">
      <c r="A455" s="11"/>
      <c r="B455" s="44"/>
      <c r="C455" s="6"/>
      <c r="D455" s="6"/>
      <c r="E455" s="6"/>
      <c r="F455" s="7">
        <f t="shared" si="126"/>
        <v>0</v>
      </c>
      <c r="G455" s="7">
        <f t="shared" si="127"/>
        <v>0</v>
      </c>
      <c r="H455" s="7">
        <f t="shared" si="128"/>
        <v>0</v>
      </c>
      <c r="I455" s="30" t="b">
        <v>1</v>
      </c>
      <c r="J455" s="7">
        <f t="shared" si="125"/>
        <v>0</v>
      </c>
    </row>
    <row r="456" spans="1:10" x14ac:dyDescent="0.25">
      <c r="A456" s="11"/>
      <c r="B456" s="44"/>
      <c r="C456" s="6"/>
      <c r="D456" s="6"/>
      <c r="E456" s="6"/>
      <c r="F456" s="7">
        <f t="shared" si="126"/>
        <v>0</v>
      </c>
      <c r="G456" s="7">
        <f t="shared" si="127"/>
        <v>0</v>
      </c>
      <c r="H456" s="7">
        <f t="shared" si="128"/>
        <v>0</v>
      </c>
      <c r="I456" s="30" t="b">
        <v>1</v>
      </c>
      <c r="J456" s="7">
        <f t="shared" si="125"/>
        <v>0</v>
      </c>
    </row>
    <row r="457" spans="1:10" x14ac:dyDescent="0.25">
      <c r="A457" s="11"/>
      <c r="B457" s="44"/>
      <c r="C457" s="6"/>
      <c r="D457" s="6"/>
      <c r="E457" s="6"/>
      <c r="F457" s="7">
        <f t="shared" si="126"/>
        <v>0</v>
      </c>
      <c r="G457" s="7">
        <f t="shared" si="127"/>
        <v>0</v>
      </c>
      <c r="H457" s="7">
        <f t="shared" si="128"/>
        <v>0</v>
      </c>
      <c r="I457" s="30" t="b">
        <v>1</v>
      </c>
      <c r="J457" s="7">
        <f t="shared" si="125"/>
        <v>0</v>
      </c>
    </row>
    <row r="458" spans="1:10" x14ac:dyDescent="0.25">
      <c r="A458" s="3"/>
      <c r="B458" s="24" t="s">
        <v>3</v>
      </c>
      <c r="C458" s="25">
        <f>(IF($I446=TRUE,C446,0)+IF($I447=TRUE,C447,0)+IF($I448=TRUE,C448,0)+IF($I449=TRUE,C449,0)+IF($I450=TRUE,C450,0)+IF($I451=TRUE,C451,0)+IF($I452=TRUE,C452,0)+IF($I453=TRUE,C453,0)+IF($I454=TRUE,C454,0)+IF($I455=TRUE,C455,0)+IF($I456=TRUE,C456,0)+IF($I457=TRUE,C457,0))/(IF($I446=TRUE,1,0)+IF($I447=TRUE,1,0)+IF($I448=TRUE,1,0)+IF($I449=TRUE,1,0)+IF($I450=TRUE,1,0)+IF($I451=TRUE,1,0)+IF($I452=TRUE,1,0)+IF($I453=TRUE,1,0)+IF($I454=TRUE,1,0)+IF($I455=TRUE,1,0)+IF($I456=TRUE,1,0)+IF($I457=TRUE,1,0))</f>
        <v>0</v>
      </c>
      <c r="D458" s="25">
        <f>(IF($I446=TRUE,D446,0)+IF($I447=TRUE,D447,0)+IF($I448=TRUE,D448,0)+IF($I449=TRUE,D449,0)+IF($I450=TRUE,D450,0)+IF($I451=TRUE,D451,0)+IF($I452=TRUE,D452,0)+IF($I453=TRUE,D453,0)+IF($I454=TRUE,D454,0)+IF($I455=TRUE,D455,0)+IF($I456=TRUE,D456,0)+IF($I457=TRUE,D457,0))/(IF($I446=TRUE,1,0)+IF($I447=TRUE,1,0)+IF($I448=TRUE,1,0)+IF($I449=TRUE,1,0)+IF($I450=TRUE,1,0)+IF($I451=TRUE,1,0)+IF($I452=TRUE,1,0)+IF($I453=TRUE,1,0)+IF($I454=TRUE,1,0)+IF($I455=TRUE,1,0)+IF($I456=TRUE,1,0)+IF($I457=TRUE,1,0))</f>
        <v>0</v>
      </c>
      <c r="E458" s="25">
        <f>(IF($I446=TRUE,E446,0)+IF($I447=TRUE,E447,0)+IF($I448=TRUE,E448,0)+IF($I449=TRUE,E449,0)+IF($I450=TRUE,E450,0)+IF($I451=TRUE,E451,0)+IF($I452=TRUE,E452,0)+IF($I453=TRUE,E453,0)+IF($I454=TRUE,E454,0)+IF($I455=TRUE,E455,0)+IF($I456=TRUE,E456,0)+IF($I457=TRUE,E457,0))/(IF($I446=TRUE,1,0)+IF($I447=TRUE,1,0)+IF($I448=TRUE,1,0)+IF($I449=TRUE,1,0)+IF($I450=TRUE,1,0)+IF($I451=TRUE,1,0)+IF($I452=TRUE,1,0)+IF($I453=TRUE,1,0)+IF($I454=TRUE,1,0)+IF($I455=TRUE,1,0)+IF($I456=TRUE,1,0)+IF($I457=TRUE,1,0))</f>
        <v>0</v>
      </c>
      <c r="F458" s="2"/>
      <c r="G458" s="2"/>
      <c r="H458" s="2"/>
      <c r="I458" s="12"/>
      <c r="J458" s="31"/>
    </row>
    <row r="459" spans="1:10" x14ac:dyDescent="0.25">
      <c r="A459" s="3"/>
      <c r="B459" s="2"/>
      <c r="C459" s="2"/>
      <c r="D459" s="2"/>
      <c r="E459" s="2"/>
      <c r="F459" s="2"/>
      <c r="G459" s="2"/>
      <c r="H459" s="2"/>
      <c r="I459" s="12"/>
      <c r="J459" s="31"/>
    </row>
    <row r="460" spans="1:10" x14ac:dyDescent="0.25">
      <c r="A460" s="53" t="s">
        <v>15</v>
      </c>
      <c r="B460" s="54"/>
      <c r="C460" s="7">
        <f>SQRT((((IF($I446=TRUE,F446^2,0))+(IF($I447=TRUE,F447^2,0))+(IF($I448=TRUE,F448^2,0))+(IF($I449=TRUE,F449^2,0))+(IF($I450=TRUE,F450^2,0))+(IF($I451=TRUE,F451^2,0))+(IF($I452=TRUE,F452^2,0))+(IF($I453=TRUE,F453^2,0))+(IF($I454=TRUE,F454^2,0))+(IF($I455=TRUE,F455^2,0))+(IF($I456=TRUE,F456^2,0))+(IF($I457=TRUE,F457^2,0))))/(IF($I446=TRUE,1,0)+IF($I447=TRUE,1,0)+IF($I448=TRUE,1,0)+IF($I449=TRUE,1,0)+IF($I450=TRUE,1,0)+IF($I451=TRUE,1,0)+IF($I452=TRUE,1,0)+IF($I453=TRUE,1,0)+IF($I454=TRUE,1,0)+IF($I455=TRUE,1,0)+IF($I456=TRUE,1,0)+IF($I457=TRUE,1,0)))</f>
        <v>0</v>
      </c>
      <c r="D460" s="7">
        <f>SQRT((((IF($I446=TRUE,G446^2,0))+(IF($I447=TRUE,G447^2,0))+(IF($I448=TRUE,G448^2,0))+(IF($I449=TRUE,G449^2,0))+(IF($I450=TRUE,G450^2,0))+(IF($I451=TRUE,G451^2,0))+(IF($I452=TRUE,G452^2,0))+(IF($I453=TRUE,G453^2,0))+(IF($I454=TRUE,G454^2,0))+(IF($I455=TRUE,G455^2,0))+(IF($I456=TRUE,G456^2,0))+(IF($I457=TRUE,G457^2,0))))/(IF($I446=TRUE,1,0)+IF($I447=TRUE,1,0)+IF($I448=TRUE,1,0)+IF($I449=TRUE,1,0)+IF($I450=TRUE,1,0)+IF($I451=TRUE,1,0)+IF($I452=TRUE,1,0)+IF($I453=TRUE,1,0)+IF($I454=TRUE,1,0)+IF($I455=TRUE,1,0)+IF($I456=TRUE,1,0)+IF($I457=TRUE,1,0)))</f>
        <v>0</v>
      </c>
      <c r="E460" s="7">
        <f>SQRT((((IF($I446=TRUE,H446^2,0))+(IF($I447=TRUE,H447^2,0))+(IF($I448=TRUE,H448^2,0))+(IF($I449=TRUE,H449^2,0))+(IF($I450=TRUE,H450^2,0))+(IF($I451=TRUE,H451^2,0))+(IF($I452=TRUE,H452^2,0))+(IF($I453=TRUE,H453^2,0))+(IF($I454=TRUE,H454^2,0))+(IF($I455=TRUE,H455^2,0))+(IF($I456=TRUE,H456^2,0))+(IF($I457=TRUE,H457^2,0))))/(IF($I446=TRUE,1,0)+IF($I447=TRUE,1,0)+IF($I448=TRUE,1,0)+IF($I449=TRUE,1,0)+IF($I450=TRUE,1,0)+IF($I451=TRUE,1,0)+IF($I452=TRUE,1,0)+IF($I453=TRUE,1,0)+IF($I454=TRUE,1,0)+IF($I455=TRUE,1,0)+IF($I456=TRUE,1,0)+IF($I457=TRUE,1,0)))</f>
        <v>0</v>
      </c>
      <c r="F460" s="2"/>
      <c r="G460" s="2"/>
      <c r="H460" s="2"/>
      <c r="I460" s="12"/>
      <c r="J460" s="31"/>
    </row>
    <row r="461" spans="1:10" ht="15.75" thickBot="1" x14ac:dyDescent="0.3">
      <c r="A461" s="4"/>
      <c r="B461" s="5"/>
      <c r="C461" s="9" t="str">
        <f>IF(C460&lt;0.029,"OK","N.G.")</f>
        <v>OK</v>
      </c>
      <c r="D461" s="9" t="str">
        <f>IF(D460&lt;0.029,"OK","N.G.")</f>
        <v>OK</v>
      </c>
      <c r="E461" s="9" t="str">
        <f>IF(E460&lt;0.035,"OK","N.G.")</f>
        <v>OK</v>
      </c>
      <c r="F461" s="5"/>
      <c r="G461" s="5"/>
      <c r="H461" s="5"/>
      <c r="I461" s="32"/>
      <c r="J461" s="33"/>
    </row>
  </sheetData>
  <mergeCells count="81">
    <mergeCell ref="A444:H444"/>
    <mergeCell ref="A445:B445"/>
    <mergeCell ref="A460:B460"/>
    <mergeCell ref="A141:B141"/>
    <mergeCell ref="A156:B156"/>
    <mergeCell ref="A159:H159"/>
    <mergeCell ref="A232:B232"/>
    <mergeCell ref="A426:B426"/>
    <mergeCell ref="A441:B441"/>
    <mergeCell ref="A407:B407"/>
    <mergeCell ref="A425:H425"/>
    <mergeCell ref="A216:H216"/>
    <mergeCell ref="A217:B217"/>
    <mergeCell ref="A384:B384"/>
    <mergeCell ref="A387:H387"/>
    <mergeCell ref="A388:B388"/>
    <mergeCell ref="A422:B422"/>
    <mergeCell ref="A83:H83"/>
    <mergeCell ref="A84:B84"/>
    <mergeCell ref="A99:B99"/>
    <mergeCell ref="A102:H102"/>
    <mergeCell ref="A103:B103"/>
    <mergeCell ref="A406:H406"/>
    <mergeCell ref="A368:H368"/>
    <mergeCell ref="A369:B369"/>
    <mergeCell ref="A197:H197"/>
    <mergeCell ref="A198:B198"/>
    <mergeCell ref="A213:B213"/>
    <mergeCell ref="A403:B403"/>
    <mergeCell ref="A292:H292"/>
    <mergeCell ref="A293:B293"/>
    <mergeCell ref="A308:B308"/>
    <mergeCell ref="A330:H330"/>
    <mergeCell ref="A331:B331"/>
    <mergeCell ref="A1:H1"/>
    <mergeCell ref="C2:H2"/>
    <mergeCell ref="C3:H3"/>
    <mergeCell ref="C4:H4"/>
    <mergeCell ref="C5:H5"/>
    <mergeCell ref="A2:B2"/>
    <mergeCell ref="A3:B3"/>
    <mergeCell ref="A4:B4"/>
    <mergeCell ref="A5:B5"/>
    <mergeCell ref="A346:B346"/>
    <mergeCell ref="A349:H349"/>
    <mergeCell ref="A350:B350"/>
    <mergeCell ref="A365:B365"/>
    <mergeCell ref="A235:H235"/>
    <mergeCell ref="A236:B236"/>
    <mergeCell ref="A251:B251"/>
    <mergeCell ref="A254:H254"/>
    <mergeCell ref="A255:B255"/>
    <mergeCell ref="A270:B270"/>
    <mergeCell ref="A273:H273"/>
    <mergeCell ref="A274:B274"/>
    <mergeCell ref="A289:B289"/>
    <mergeCell ref="A311:H311"/>
    <mergeCell ref="A312:B312"/>
    <mergeCell ref="A327:B327"/>
    <mergeCell ref="A7:H7"/>
    <mergeCell ref="A8:B8"/>
    <mergeCell ref="A23:B23"/>
    <mergeCell ref="A26:H26"/>
    <mergeCell ref="A27:B27"/>
    <mergeCell ref="A42:B42"/>
    <mergeCell ref="A45:H45"/>
    <mergeCell ref="A46:B46"/>
    <mergeCell ref="A61:B61"/>
    <mergeCell ref="A64:H64"/>
    <mergeCell ref="A65:B65"/>
    <mergeCell ref="A80:B80"/>
    <mergeCell ref="A118:B118"/>
    <mergeCell ref="A121:H121"/>
    <mergeCell ref="A122:B122"/>
    <mergeCell ref="A179:B179"/>
    <mergeCell ref="A194:B194"/>
    <mergeCell ref="A137:B137"/>
    <mergeCell ref="A140:H140"/>
    <mergeCell ref="A160:B160"/>
    <mergeCell ref="A175:B175"/>
    <mergeCell ref="A178:H178"/>
  </mergeCells>
  <conditionalFormatting sqref="A408:H419">
    <cfRule type="expression" dxfId="50" priority="133">
      <formula>$I408=FALSE</formula>
    </cfRule>
  </conditionalFormatting>
  <conditionalFormatting sqref="J408:J419">
    <cfRule type="expression" dxfId="49" priority="69">
      <formula>$I408=FALSE</formula>
    </cfRule>
  </conditionalFormatting>
  <conditionalFormatting sqref="A427:H438">
    <cfRule type="expression" dxfId="48" priority="49">
      <formula>$I427=FALSE</formula>
    </cfRule>
  </conditionalFormatting>
  <conditionalFormatting sqref="J427:J438">
    <cfRule type="expression" dxfId="47" priority="48">
      <formula>$I427=FALSE</formula>
    </cfRule>
  </conditionalFormatting>
  <conditionalFormatting sqref="A446:H457">
    <cfRule type="expression" dxfId="46" priority="47">
      <formula>$I446=FALSE</formula>
    </cfRule>
  </conditionalFormatting>
  <conditionalFormatting sqref="J446:J457">
    <cfRule type="expression" dxfId="45" priority="46">
      <formula>$I446=FALSE</formula>
    </cfRule>
  </conditionalFormatting>
  <conditionalFormatting sqref="A351:H362">
    <cfRule type="expression" dxfId="44" priority="45">
      <formula>$I351=FALSE</formula>
    </cfRule>
  </conditionalFormatting>
  <conditionalFormatting sqref="J351:J362">
    <cfRule type="expression" dxfId="43" priority="44">
      <formula>$I351=FALSE</formula>
    </cfRule>
  </conditionalFormatting>
  <conditionalFormatting sqref="A370:H381">
    <cfRule type="expression" dxfId="42" priority="43">
      <formula>$I370=FALSE</formula>
    </cfRule>
  </conditionalFormatting>
  <conditionalFormatting sqref="J370:J381">
    <cfRule type="expression" dxfId="41" priority="42">
      <formula>$I370=FALSE</formula>
    </cfRule>
  </conditionalFormatting>
  <conditionalFormatting sqref="A389:H400">
    <cfRule type="expression" dxfId="40" priority="41">
      <formula>$I389=FALSE</formula>
    </cfRule>
  </conditionalFormatting>
  <conditionalFormatting sqref="J389:J400">
    <cfRule type="expression" dxfId="39" priority="40">
      <formula>$I389=FALSE</formula>
    </cfRule>
  </conditionalFormatting>
  <conditionalFormatting sqref="A294:H305">
    <cfRule type="expression" dxfId="38" priority="39">
      <formula>$I294=FALSE</formula>
    </cfRule>
  </conditionalFormatting>
  <conditionalFormatting sqref="J294:J305">
    <cfRule type="expression" dxfId="37" priority="38">
      <formula>$I294=FALSE</formula>
    </cfRule>
  </conditionalFormatting>
  <conditionalFormatting sqref="A313:H324">
    <cfRule type="expression" dxfId="36" priority="37">
      <formula>$I313=FALSE</formula>
    </cfRule>
  </conditionalFormatting>
  <conditionalFormatting sqref="J313:J324">
    <cfRule type="expression" dxfId="35" priority="36">
      <formula>$I313=FALSE</formula>
    </cfRule>
  </conditionalFormatting>
  <conditionalFormatting sqref="A332:H343">
    <cfRule type="expression" dxfId="34" priority="35">
      <formula>$I332=FALSE</formula>
    </cfRule>
  </conditionalFormatting>
  <conditionalFormatting sqref="J332:J343">
    <cfRule type="expression" dxfId="33" priority="34">
      <formula>$I332=FALSE</formula>
    </cfRule>
  </conditionalFormatting>
  <conditionalFormatting sqref="A237:H248">
    <cfRule type="expression" dxfId="32" priority="33">
      <formula>$I237=FALSE</formula>
    </cfRule>
  </conditionalFormatting>
  <conditionalFormatting sqref="J237:J248">
    <cfRule type="expression" dxfId="31" priority="32">
      <formula>$I237=FALSE</formula>
    </cfRule>
  </conditionalFormatting>
  <conditionalFormatting sqref="A256:H267">
    <cfRule type="expression" dxfId="30" priority="31">
      <formula>$I256=FALSE</formula>
    </cfRule>
  </conditionalFormatting>
  <conditionalFormatting sqref="J256:J267">
    <cfRule type="expression" dxfId="29" priority="30">
      <formula>$I256=FALSE</formula>
    </cfRule>
  </conditionalFormatting>
  <conditionalFormatting sqref="A275:H286">
    <cfRule type="expression" dxfId="28" priority="29">
      <formula>$I275=FALSE</formula>
    </cfRule>
  </conditionalFormatting>
  <conditionalFormatting sqref="J275:J286">
    <cfRule type="expression" dxfId="27" priority="28">
      <formula>$I275=FALSE</formula>
    </cfRule>
  </conditionalFormatting>
  <conditionalFormatting sqref="A180:H191">
    <cfRule type="expression" dxfId="26" priority="27">
      <formula>$I180=FALSE</formula>
    </cfRule>
  </conditionalFormatting>
  <conditionalFormatting sqref="J180:J191">
    <cfRule type="expression" dxfId="25" priority="26">
      <formula>$I180=FALSE</formula>
    </cfRule>
  </conditionalFormatting>
  <conditionalFormatting sqref="A199:H210">
    <cfRule type="expression" dxfId="24" priority="25">
      <formula>$I199=FALSE</formula>
    </cfRule>
  </conditionalFormatting>
  <conditionalFormatting sqref="J199:J210">
    <cfRule type="expression" dxfId="23" priority="24">
      <formula>$I199=FALSE</formula>
    </cfRule>
  </conditionalFormatting>
  <conditionalFormatting sqref="A218:H229">
    <cfRule type="expression" dxfId="22" priority="23">
      <formula>$I218=FALSE</formula>
    </cfRule>
  </conditionalFormatting>
  <conditionalFormatting sqref="J218:J229">
    <cfRule type="expression" dxfId="21" priority="22">
      <formula>$I218=FALSE</formula>
    </cfRule>
  </conditionalFormatting>
  <conditionalFormatting sqref="A123:H134">
    <cfRule type="expression" dxfId="20" priority="21">
      <formula>$I123=FALSE</formula>
    </cfRule>
  </conditionalFormatting>
  <conditionalFormatting sqref="J123:J134">
    <cfRule type="expression" dxfId="19" priority="20">
      <formula>$I123=FALSE</formula>
    </cfRule>
  </conditionalFormatting>
  <conditionalFormatting sqref="A142:H153">
    <cfRule type="expression" dxfId="18" priority="19">
      <formula>$I142=FALSE</formula>
    </cfRule>
  </conditionalFormatting>
  <conditionalFormatting sqref="J142:J153">
    <cfRule type="expression" dxfId="17" priority="18">
      <formula>$I142=FALSE</formula>
    </cfRule>
  </conditionalFormatting>
  <conditionalFormatting sqref="A161:H172">
    <cfRule type="expression" dxfId="16" priority="17">
      <formula>$I161=FALSE</formula>
    </cfRule>
  </conditionalFormatting>
  <conditionalFormatting sqref="J161:J172">
    <cfRule type="expression" dxfId="15" priority="16">
      <formula>$I161=FALSE</formula>
    </cfRule>
  </conditionalFormatting>
  <conditionalFormatting sqref="A66:A77 C66:H77">
    <cfRule type="expression" dxfId="14" priority="15">
      <formula>$I66=FALSE</formula>
    </cfRule>
  </conditionalFormatting>
  <conditionalFormatting sqref="J66:J77">
    <cfRule type="expression" dxfId="13" priority="14">
      <formula>$I66=FALSE</formula>
    </cfRule>
  </conditionalFormatting>
  <conditionalFormatting sqref="A85:H96">
    <cfRule type="expression" dxfId="12" priority="13">
      <formula>$I85=FALSE</formula>
    </cfRule>
  </conditionalFormatting>
  <conditionalFormatting sqref="J85:J96">
    <cfRule type="expression" dxfId="11" priority="12">
      <formula>$I85=FALSE</formula>
    </cfRule>
  </conditionalFormatting>
  <conditionalFormatting sqref="A104:H115">
    <cfRule type="expression" dxfId="10" priority="11">
      <formula>$I104=FALSE</formula>
    </cfRule>
  </conditionalFormatting>
  <conditionalFormatting sqref="J104:J115">
    <cfRule type="expression" dxfId="9" priority="10">
      <formula>$I104=FALSE</formula>
    </cfRule>
  </conditionalFormatting>
  <conditionalFormatting sqref="A9:H20">
    <cfRule type="expression" dxfId="8" priority="9">
      <formula>$I9=FALSE</formula>
    </cfRule>
  </conditionalFormatting>
  <conditionalFormatting sqref="J9:J20">
    <cfRule type="expression" dxfId="7" priority="8">
      <formula>$I9=FALSE</formula>
    </cfRule>
  </conditionalFormatting>
  <conditionalFormatting sqref="A28:A39 C28:H39">
    <cfRule type="expression" dxfId="6" priority="7">
      <formula>$I28=FALSE</formula>
    </cfRule>
  </conditionalFormatting>
  <conditionalFormatting sqref="J28:J39">
    <cfRule type="expression" dxfId="5" priority="6">
      <formula>$I28=FALSE</formula>
    </cfRule>
  </conditionalFormatting>
  <conditionalFormatting sqref="A47:A58 C47:H58">
    <cfRule type="expression" dxfId="4" priority="5">
      <formula>$I47=FALSE</formula>
    </cfRule>
  </conditionalFormatting>
  <conditionalFormatting sqref="J47:J58">
    <cfRule type="expression" dxfId="3" priority="4">
      <formula>$I47=FALSE</formula>
    </cfRule>
  </conditionalFormatting>
  <conditionalFormatting sqref="B28:B39">
    <cfRule type="expression" dxfId="2" priority="3">
      <formula>$I28=FALSE</formula>
    </cfRule>
  </conditionalFormatting>
  <conditionalFormatting sqref="B47:B58">
    <cfRule type="expression" dxfId="1" priority="2">
      <formula>$I47=FALSE</formula>
    </cfRule>
  </conditionalFormatting>
  <conditionalFormatting sqref="B66:B77">
    <cfRule type="expression" dxfId="0" priority="1">
      <formula>$I66=FALSE</formula>
    </cfRule>
  </conditionalFormatting>
  <pageMargins left="0.7" right="0.7" top="0.75" bottom="0.75" header="0.3" footer="0.3"/>
  <pageSetup scale="95" fitToHeight="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3" r:id="rId4" name="Check Box 5">
              <controlPr defaultSize="0" autoFill="0" autoLine="0" autoPict="0">
                <anchor moveWithCells="1">
                  <from>
                    <xdr:col>8</xdr:col>
                    <xdr:colOff>390525</xdr:colOff>
                    <xdr:row>407</xdr:row>
                    <xdr:rowOff>190500</xdr:rowOff>
                  </from>
                  <to>
                    <xdr:col>8</xdr:col>
                    <xdr:colOff>581025</xdr:colOff>
                    <xdr:row>409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5" name="Check Box 6">
              <controlPr defaultSize="0" autoFill="0" autoLine="0" autoPict="0">
                <anchor moveWithCells="1">
                  <from>
                    <xdr:col>8</xdr:col>
                    <xdr:colOff>390525</xdr:colOff>
                    <xdr:row>408</xdr:row>
                    <xdr:rowOff>190500</xdr:rowOff>
                  </from>
                  <to>
                    <xdr:col>8</xdr:col>
                    <xdr:colOff>581025</xdr:colOff>
                    <xdr:row>410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6" name="Check Box 7">
              <controlPr defaultSize="0" autoFill="0" autoLine="0" autoPict="0">
                <anchor moveWithCells="1">
                  <from>
                    <xdr:col>8</xdr:col>
                    <xdr:colOff>390525</xdr:colOff>
                    <xdr:row>409</xdr:row>
                    <xdr:rowOff>190500</xdr:rowOff>
                  </from>
                  <to>
                    <xdr:col>8</xdr:col>
                    <xdr:colOff>581025</xdr:colOff>
                    <xdr:row>411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7" name="Check Box 9">
              <controlPr defaultSize="0" autoFill="0" autoLine="0" autoPict="0">
                <anchor moveWithCells="1">
                  <from>
                    <xdr:col>8</xdr:col>
                    <xdr:colOff>400050</xdr:colOff>
                    <xdr:row>406</xdr:row>
                    <xdr:rowOff>485775</xdr:rowOff>
                  </from>
                  <to>
                    <xdr:col>8</xdr:col>
                    <xdr:colOff>590550</xdr:colOff>
                    <xdr:row>408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8" name="Check Box 10">
              <controlPr defaultSize="0" autoFill="0" autoLine="0" autoPict="0">
                <anchor moveWithCells="1">
                  <from>
                    <xdr:col>8</xdr:col>
                    <xdr:colOff>390525</xdr:colOff>
                    <xdr:row>411</xdr:row>
                    <xdr:rowOff>190500</xdr:rowOff>
                  </from>
                  <to>
                    <xdr:col>8</xdr:col>
                    <xdr:colOff>581025</xdr:colOff>
                    <xdr:row>413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9" name="Check Box 11">
              <controlPr defaultSize="0" autoFill="0" autoLine="0" autoPict="0">
                <anchor moveWithCells="1">
                  <from>
                    <xdr:col>8</xdr:col>
                    <xdr:colOff>390525</xdr:colOff>
                    <xdr:row>417</xdr:row>
                    <xdr:rowOff>0</xdr:rowOff>
                  </from>
                  <to>
                    <xdr:col>8</xdr:col>
                    <xdr:colOff>581025</xdr:colOff>
                    <xdr:row>418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0" name="Check Box 12">
              <controlPr defaultSize="0" autoFill="0" autoLine="0" autoPict="0">
                <anchor moveWithCells="1">
                  <from>
                    <xdr:col>8</xdr:col>
                    <xdr:colOff>390525</xdr:colOff>
                    <xdr:row>417</xdr:row>
                    <xdr:rowOff>190500</xdr:rowOff>
                  </from>
                  <to>
                    <xdr:col>8</xdr:col>
                    <xdr:colOff>581025</xdr:colOff>
                    <xdr:row>419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1" name="Check Box 13">
              <controlPr defaultSize="0" autoFill="0" autoLine="0" autoPict="0">
                <anchor moveWithCells="1">
                  <from>
                    <xdr:col>8</xdr:col>
                    <xdr:colOff>400050</xdr:colOff>
                    <xdr:row>410</xdr:row>
                    <xdr:rowOff>485775</xdr:rowOff>
                  </from>
                  <to>
                    <xdr:col>8</xdr:col>
                    <xdr:colOff>590550</xdr:colOff>
                    <xdr:row>412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2" name="Check Box 16">
              <controlPr defaultSize="0" autoFill="0" autoLine="0" autoPict="0">
                <anchor moveWithCells="1">
                  <from>
                    <xdr:col>8</xdr:col>
                    <xdr:colOff>390525</xdr:colOff>
                    <xdr:row>432</xdr:row>
                    <xdr:rowOff>0</xdr:rowOff>
                  </from>
                  <to>
                    <xdr:col>8</xdr:col>
                    <xdr:colOff>581025</xdr:colOff>
                    <xdr:row>433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3" name="Check Box 17">
              <controlPr defaultSize="0" autoFill="0" autoLine="0" autoPict="0">
                <anchor moveWithCells="1">
                  <from>
                    <xdr:col>8</xdr:col>
                    <xdr:colOff>390525</xdr:colOff>
                    <xdr:row>432</xdr:row>
                    <xdr:rowOff>190500</xdr:rowOff>
                  </from>
                  <to>
                    <xdr:col>8</xdr:col>
                    <xdr:colOff>581025</xdr:colOff>
                    <xdr:row>434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4" name="Check Box 18">
              <controlPr defaultSize="0" autoFill="0" autoLine="0" autoPict="0">
                <anchor moveWithCells="1">
                  <from>
                    <xdr:col>8</xdr:col>
                    <xdr:colOff>400050</xdr:colOff>
                    <xdr:row>425</xdr:row>
                    <xdr:rowOff>485775</xdr:rowOff>
                  </from>
                  <to>
                    <xdr:col>8</xdr:col>
                    <xdr:colOff>590550</xdr:colOff>
                    <xdr:row>427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5" name="Check Box 19">
              <controlPr defaultSize="0" autoFill="0" autoLine="0" autoPict="0">
                <anchor moveWithCells="1">
                  <from>
                    <xdr:col>8</xdr:col>
                    <xdr:colOff>390525</xdr:colOff>
                    <xdr:row>434</xdr:row>
                    <xdr:rowOff>190500</xdr:rowOff>
                  </from>
                  <to>
                    <xdr:col>8</xdr:col>
                    <xdr:colOff>581025</xdr:colOff>
                    <xdr:row>436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6" name="Check Box 20">
              <controlPr defaultSize="0" autoFill="0" autoLine="0" autoPict="0">
                <anchor moveWithCells="1">
                  <from>
                    <xdr:col>8</xdr:col>
                    <xdr:colOff>390525</xdr:colOff>
                    <xdr:row>435</xdr:row>
                    <xdr:rowOff>190500</xdr:rowOff>
                  </from>
                  <to>
                    <xdr:col>8</xdr:col>
                    <xdr:colOff>581025</xdr:colOff>
                    <xdr:row>437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7" name="Check Box 21">
              <controlPr defaultSize="0" autoFill="0" autoLine="0" autoPict="0">
                <anchor moveWithCells="1">
                  <from>
                    <xdr:col>8</xdr:col>
                    <xdr:colOff>390525</xdr:colOff>
                    <xdr:row>436</xdr:row>
                    <xdr:rowOff>190500</xdr:rowOff>
                  </from>
                  <to>
                    <xdr:col>8</xdr:col>
                    <xdr:colOff>581025</xdr:colOff>
                    <xdr:row>438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18" name="Check Box 22">
              <controlPr defaultSize="0" autoFill="0" autoLine="0" autoPict="0">
                <anchor moveWithCells="1">
                  <from>
                    <xdr:col>8</xdr:col>
                    <xdr:colOff>400050</xdr:colOff>
                    <xdr:row>433</xdr:row>
                    <xdr:rowOff>485775</xdr:rowOff>
                  </from>
                  <to>
                    <xdr:col>8</xdr:col>
                    <xdr:colOff>590550</xdr:colOff>
                    <xdr:row>435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19" name="Check Box 53">
              <controlPr defaultSize="0" autoFill="0" autoLine="0" autoPict="0">
                <anchor moveWithCells="1">
                  <from>
                    <xdr:col>8</xdr:col>
                    <xdr:colOff>400050</xdr:colOff>
                    <xdr:row>431</xdr:row>
                    <xdr:rowOff>0</xdr:rowOff>
                  </from>
                  <to>
                    <xdr:col>8</xdr:col>
                    <xdr:colOff>590550</xdr:colOff>
                    <xdr:row>432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09" r:id="rId20" name="Check Box 961">
              <controlPr defaultSize="0" autoFill="0" autoLine="0" autoPict="0">
                <anchor moveWithCells="1">
                  <from>
                    <xdr:col>8</xdr:col>
                    <xdr:colOff>400050</xdr:colOff>
                    <xdr:row>413</xdr:row>
                    <xdr:rowOff>0</xdr:rowOff>
                  </from>
                  <to>
                    <xdr:col>8</xdr:col>
                    <xdr:colOff>590550</xdr:colOff>
                    <xdr:row>414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0" r:id="rId21" name="Check Box 962">
              <controlPr defaultSize="0" autoFill="0" autoLine="0" autoPict="0">
                <anchor moveWithCells="1">
                  <from>
                    <xdr:col>8</xdr:col>
                    <xdr:colOff>390525</xdr:colOff>
                    <xdr:row>413</xdr:row>
                    <xdr:rowOff>180975</xdr:rowOff>
                  </from>
                  <to>
                    <xdr:col>8</xdr:col>
                    <xdr:colOff>581025</xdr:colOff>
                    <xdr:row>414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1" r:id="rId22" name="Check Box 963">
              <controlPr defaultSize="0" autoFill="0" autoLine="0" autoPict="0">
                <anchor moveWithCells="1">
                  <from>
                    <xdr:col>8</xdr:col>
                    <xdr:colOff>390525</xdr:colOff>
                    <xdr:row>415</xdr:row>
                    <xdr:rowOff>0</xdr:rowOff>
                  </from>
                  <to>
                    <xdr:col>8</xdr:col>
                    <xdr:colOff>581025</xdr:colOff>
                    <xdr:row>416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2" r:id="rId23" name="Check Box 964">
              <controlPr defaultSize="0" autoFill="0" autoLine="0" autoPict="0">
                <anchor moveWithCells="1">
                  <from>
                    <xdr:col>8</xdr:col>
                    <xdr:colOff>390525</xdr:colOff>
                    <xdr:row>415</xdr:row>
                    <xdr:rowOff>180975</xdr:rowOff>
                  </from>
                  <to>
                    <xdr:col>8</xdr:col>
                    <xdr:colOff>581025</xdr:colOff>
                    <xdr:row>416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3" r:id="rId24" name="Check Box 965">
              <controlPr defaultSize="0" autoFill="0" autoLine="0" autoPict="0">
                <anchor moveWithCells="1">
                  <from>
                    <xdr:col>8</xdr:col>
                    <xdr:colOff>390525</xdr:colOff>
                    <xdr:row>426</xdr:row>
                    <xdr:rowOff>190500</xdr:rowOff>
                  </from>
                  <to>
                    <xdr:col>8</xdr:col>
                    <xdr:colOff>581025</xdr:colOff>
                    <xdr:row>428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4" r:id="rId25" name="Check Box 966">
              <controlPr defaultSize="0" autoFill="0" autoLine="0" autoPict="0">
                <anchor moveWithCells="1">
                  <from>
                    <xdr:col>8</xdr:col>
                    <xdr:colOff>390525</xdr:colOff>
                    <xdr:row>427</xdr:row>
                    <xdr:rowOff>190500</xdr:rowOff>
                  </from>
                  <to>
                    <xdr:col>8</xdr:col>
                    <xdr:colOff>581025</xdr:colOff>
                    <xdr:row>429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15" r:id="rId26" name="Check Box 967">
              <controlPr defaultSize="0" autoFill="0" autoLine="0" autoPict="0">
                <anchor moveWithCells="1">
                  <from>
                    <xdr:col>8</xdr:col>
                    <xdr:colOff>390525</xdr:colOff>
                    <xdr:row>428</xdr:row>
                    <xdr:rowOff>190500</xdr:rowOff>
                  </from>
                  <to>
                    <xdr:col>8</xdr:col>
                    <xdr:colOff>581025</xdr:colOff>
                    <xdr:row>430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0" r:id="rId27" name="Check Box 972">
              <controlPr defaultSize="0" autoFill="0" autoLine="0" autoPict="0">
                <anchor moveWithCells="1">
                  <from>
                    <xdr:col>8</xdr:col>
                    <xdr:colOff>400050</xdr:colOff>
                    <xdr:row>429</xdr:row>
                    <xdr:rowOff>485775</xdr:rowOff>
                  </from>
                  <to>
                    <xdr:col>8</xdr:col>
                    <xdr:colOff>590550</xdr:colOff>
                    <xdr:row>431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5" r:id="rId28" name="Check Box 977">
              <controlPr defaultSize="0" autoFill="0" autoLine="0" autoPict="0">
                <anchor moveWithCells="1">
                  <from>
                    <xdr:col>8</xdr:col>
                    <xdr:colOff>390525</xdr:colOff>
                    <xdr:row>451</xdr:row>
                    <xdr:rowOff>0</xdr:rowOff>
                  </from>
                  <to>
                    <xdr:col>8</xdr:col>
                    <xdr:colOff>581025</xdr:colOff>
                    <xdr:row>452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6" r:id="rId29" name="Check Box 978">
              <controlPr defaultSize="0" autoFill="0" autoLine="0" autoPict="0">
                <anchor moveWithCells="1">
                  <from>
                    <xdr:col>8</xdr:col>
                    <xdr:colOff>390525</xdr:colOff>
                    <xdr:row>451</xdr:row>
                    <xdr:rowOff>190500</xdr:rowOff>
                  </from>
                  <to>
                    <xdr:col>8</xdr:col>
                    <xdr:colOff>581025</xdr:colOff>
                    <xdr:row>453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7" r:id="rId30" name="Check Box 979">
              <controlPr defaultSize="0" autoFill="0" autoLine="0" autoPict="0">
                <anchor moveWithCells="1">
                  <from>
                    <xdr:col>8</xdr:col>
                    <xdr:colOff>400050</xdr:colOff>
                    <xdr:row>444</xdr:row>
                    <xdr:rowOff>485775</xdr:rowOff>
                  </from>
                  <to>
                    <xdr:col>8</xdr:col>
                    <xdr:colOff>590550</xdr:colOff>
                    <xdr:row>446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8" r:id="rId31" name="Check Box 980">
              <controlPr defaultSize="0" autoFill="0" autoLine="0" autoPict="0">
                <anchor moveWithCells="1">
                  <from>
                    <xdr:col>8</xdr:col>
                    <xdr:colOff>390525</xdr:colOff>
                    <xdr:row>453</xdr:row>
                    <xdr:rowOff>190500</xdr:rowOff>
                  </from>
                  <to>
                    <xdr:col>8</xdr:col>
                    <xdr:colOff>581025</xdr:colOff>
                    <xdr:row>455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29" r:id="rId32" name="Check Box 981">
              <controlPr defaultSize="0" autoFill="0" autoLine="0" autoPict="0">
                <anchor moveWithCells="1">
                  <from>
                    <xdr:col>8</xdr:col>
                    <xdr:colOff>390525</xdr:colOff>
                    <xdr:row>454</xdr:row>
                    <xdr:rowOff>190500</xdr:rowOff>
                  </from>
                  <to>
                    <xdr:col>8</xdr:col>
                    <xdr:colOff>581025</xdr:colOff>
                    <xdr:row>456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0" r:id="rId33" name="Check Box 982">
              <controlPr defaultSize="0" autoFill="0" autoLine="0" autoPict="0">
                <anchor moveWithCells="1">
                  <from>
                    <xdr:col>8</xdr:col>
                    <xdr:colOff>390525</xdr:colOff>
                    <xdr:row>455</xdr:row>
                    <xdr:rowOff>190500</xdr:rowOff>
                  </from>
                  <to>
                    <xdr:col>8</xdr:col>
                    <xdr:colOff>581025</xdr:colOff>
                    <xdr:row>457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1" r:id="rId34" name="Check Box 983">
              <controlPr defaultSize="0" autoFill="0" autoLine="0" autoPict="0">
                <anchor moveWithCells="1">
                  <from>
                    <xdr:col>8</xdr:col>
                    <xdr:colOff>400050</xdr:colOff>
                    <xdr:row>452</xdr:row>
                    <xdr:rowOff>485775</xdr:rowOff>
                  </from>
                  <to>
                    <xdr:col>8</xdr:col>
                    <xdr:colOff>590550</xdr:colOff>
                    <xdr:row>454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38" r:id="rId35" name="Check Box 990">
              <controlPr defaultSize="0" autoFill="0" autoLine="0" autoPict="0">
                <anchor moveWithCells="1">
                  <from>
                    <xdr:col>8</xdr:col>
                    <xdr:colOff>400050</xdr:colOff>
                    <xdr:row>450</xdr:row>
                    <xdr:rowOff>0</xdr:rowOff>
                  </from>
                  <to>
                    <xdr:col>8</xdr:col>
                    <xdr:colOff>590550</xdr:colOff>
                    <xdr:row>451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6" r:id="rId36" name="Check Box 998">
              <controlPr defaultSize="0" autoFill="0" autoLine="0" autoPict="0">
                <anchor moveWithCells="1">
                  <from>
                    <xdr:col>8</xdr:col>
                    <xdr:colOff>390525</xdr:colOff>
                    <xdr:row>445</xdr:row>
                    <xdr:rowOff>190500</xdr:rowOff>
                  </from>
                  <to>
                    <xdr:col>8</xdr:col>
                    <xdr:colOff>581025</xdr:colOff>
                    <xdr:row>447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7" r:id="rId37" name="Check Box 999">
              <controlPr defaultSize="0" autoFill="0" autoLine="0" autoPict="0">
                <anchor moveWithCells="1">
                  <from>
                    <xdr:col>8</xdr:col>
                    <xdr:colOff>390525</xdr:colOff>
                    <xdr:row>446</xdr:row>
                    <xdr:rowOff>190500</xdr:rowOff>
                  </from>
                  <to>
                    <xdr:col>8</xdr:col>
                    <xdr:colOff>581025</xdr:colOff>
                    <xdr:row>448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8" r:id="rId38" name="Check Box 1000">
              <controlPr defaultSize="0" autoFill="0" autoLine="0" autoPict="0">
                <anchor moveWithCells="1">
                  <from>
                    <xdr:col>8</xdr:col>
                    <xdr:colOff>390525</xdr:colOff>
                    <xdr:row>447</xdr:row>
                    <xdr:rowOff>190500</xdr:rowOff>
                  </from>
                  <to>
                    <xdr:col>8</xdr:col>
                    <xdr:colOff>581025</xdr:colOff>
                    <xdr:row>449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49" r:id="rId39" name="Check Box 1001">
              <controlPr defaultSize="0" autoFill="0" autoLine="0" autoPict="0">
                <anchor moveWithCells="1">
                  <from>
                    <xdr:col>8</xdr:col>
                    <xdr:colOff>400050</xdr:colOff>
                    <xdr:row>448</xdr:row>
                    <xdr:rowOff>485775</xdr:rowOff>
                  </from>
                  <to>
                    <xdr:col>8</xdr:col>
                    <xdr:colOff>590550</xdr:colOff>
                    <xdr:row>450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0" r:id="rId40" name="Check Box 1002">
              <controlPr defaultSize="0" autoFill="0" autoLine="0" autoPict="0">
                <anchor moveWithCells="1">
                  <from>
                    <xdr:col>8</xdr:col>
                    <xdr:colOff>390525</xdr:colOff>
                    <xdr:row>350</xdr:row>
                    <xdr:rowOff>190500</xdr:rowOff>
                  </from>
                  <to>
                    <xdr:col>8</xdr:col>
                    <xdr:colOff>581025</xdr:colOff>
                    <xdr:row>352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1" r:id="rId41" name="Check Box 1003">
              <controlPr defaultSize="0" autoFill="0" autoLine="0" autoPict="0">
                <anchor moveWithCells="1">
                  <from>
                    <xdr:col>8</xdr:col>
                    <xdr:colOff>390525</xdr:colOff>
                    <xdr:row>351</xdr:row>
                    <xdr:rowOff>190500</xdr:rowOff>
                  </from>
                  <to>
                    <xdr:col>8</xdr:col>
                    <xdr:colOff>581025</xdr:colOff>
                    <xdr:row>353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2" r:id="rId42" name="Check Box 1004">
              <controlPr defaultSize="0" autoFill="0" autoLine="0" autoPict="0">
                <anchor moveWithCells="1">
                  <from>
                    <xdr:col>8</xdr:col>
                    <xdr:colOff>390525</xdr:colOff>
                    <xdr:row>352</xdr:row>
                    <xdr:rowOff>190500</xdr:rowOff>
                  </from>
                  <to>
                    <xdr:col>8</xdr:col>
                    <xdr:colOff>581025</xdr:colOff>
                    <xdr:row>354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3" r:id="rId43" name="Check Box 1005">
              <controlPr defaultSize="0" autoFill="0" autoLine="0" autoPict="0">
                <anchor moveWithCells="1">
                  <from>
                    <xdr:col>8</xdr:col>
                    <xdr:colOff>400050</xdr:colOff>
                    <xdr:row>349</xdr:row>
                    <xdr:rowOff>485775</xdr:rowOff>
                  </from>
                  <to>
                    <xdr:col>8</xdr:col>
                    <xdr:colOff>590550</xdr:colOff>
                    <xdr:row>351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4" r:id="rId44" name="Check Box 1006">
              <controlPr defaultSize="0" autoFill="0" autoLine="0" autoPict="0">
                <anchor moveWithCells="1">
                  <from>
                    <xdr:col>8</xdr:col>
                    <xdr:colOff>390525</xdr:colOff>
                    <xdr:row>354</xdr:row>
                    <xdr:rowOff>190500</xdr:rowOff>
                  </from>
                  <to>
                    <xdr:col>8</xdr:col>
                    <xdr:colOff>581025</xdr:colOff>
                    <xdr:row>356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5" r:id="rId45" name="Check Box 1007">
              <controlPr defaultSize="0" autoFill="0" autoLine="0" autoPict="0">
                <anchor moveWithCells="1">
                  <from>
                    <xdr:col>8</xdr:col>
                    <xdr:colOff>390525</xdr:colOff>
                    <xdr:row>360</xdr:row>
                    <xdr:rowOff>0</xdr:rowOff>
                  </from>
                  <to>
                    <xdr:col>8</xdr:col>
                    <xdr:colOff>581025</xdr:colOff>
                    <xdr:row>361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6" r:id="rId46" name="Check Box 1008">
              <controlPr defaultSize="0" autoFill="0" autoLine="0" autoPict="0">
                <anchor moveWithCells="1">
                  <from>
                    <xdr:col>8</xdr:col>
                    <xdr:colOff>390525</xdr:colOff>
                    <xdr:row>360</xdr:row>
                    <xdr:rowOff>190500</xdr:rowOff>
                  </from>
                  <to>
                    <xdr:col>8</xdr:col>
                    <xdr:colOff>581025</xdr:colOff>
                    <xdr:row>362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7" r:id="rId47" name="Check Box 1009">
              <controlPr defaultSize="0" autoFill="0" autoLine="0" autoPict="0">
                <anchor moveWithCells="1">
                  <from>
                    <xdr:col>8</xdr:col>
                    <xdr:colOff>400050</xdr:colOff>
                    <xdr:row>353</xdr:row>
                    <xdr:rowOff>485775</xdr:rowOff>
                  </from>
                  <to>
                    <xdr:col>8</xdr:col>
                    <xdr:colOff>590550</xdr:colOff>
                    <xdr:row>355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8" r:id="rId48" name="Check Box 1010">
              <controlPr defaultSize="0" autoFill="0" autoLine="0" autoPict="0">
                <anchor moveWithCells="1">
                  <from>
                    <xdr:col>8</xdr:col>
                    <xdr:colOff>390525</xdr:colOff>
                    <xdr:row>375</xdr:row>
                    <xdr:rowOff>0</xdr:rowOff>
                  </from>
                  <to>
                    <xdr:col>8</xdr:col>
                    <xdr:colOff>581025</xdr:colOff>
                    <xdr:row>376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59" r:id="rId49" name="Check Box 1011">
              <controlPr defaultSize="0" autoFill="0" autoLine="0" autoPict="0">
                <anchor moveWithCells="1">
                  <from>
                    <xdr:col>8</xdr:col>
                    <xdr:colOff>390525</xdr:colOff>
                    <xdr:row>375</xdr:row>
                    <xdr:rowOff>190500</xdr:rowOff>
                  </from>
                  <to>
                    <xdr:col>8</xdr:col>
                    <xdr:colOff>581025</xdr:colOff>
                    <xdr:row>377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0" r:id="rId50" name="Check Box 1012">
              <controlPr defaultSize="0" autoFill="0" autoLine="0" autoPict="0">
                <anchor moveWithCells="1">
                  <from>
                    <xdr:col>8</xdr:col>
                    <xdr:colOff>400050</xdr:colOff>
                    <xdr:row>368</xdr:row>
                    <xdr:rowOff>485775</xdr:rowOff>
                  </from>
                  <to>
                    <xdr:col>8</xdr:col>
                    <xdr:colOff>590550</xdr:colOff>
                    <xdr:row>370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1" r:id="rId51" name="Check Box 1013">
              <controlPr defaultSize="0" autoFill="0" autoLine="0" autoPict="0">
                <anchor moveWithCells="1">
                  <from>
                    <xdr:col>8</xdr:col>
                    <xdr:colOff>390525</xdr:colOff>
                    <xdr:row>377</xdr:row>
                    <xdr:rowOff>190500</xdr:rowOff>
                  </from>
                  <to>
                    <xdr:col>8</xdr:col>
                    <xdr:colOff>581025</xdr:colOff>
                    <xdr:row>379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2" r:id="rId52" name="Check Box 1014">
              <controlPr defaultSize="0" autoFill="0" autoLine="0" autoPict="0">
                <anchor moveWithCells="1">
                  <from>
                    <xdr:col>8</xdr:col>
                    <xdr:colOff>390525</xdr:colOff>
                    <xdr:row>378</xdr:row>
                    <xdr:rowOff>190500</xdr:rowOff>
                  </from>
                  <to>
                    <xdr:col>8</xdr:col>
                    <xdr:colOff>581025</xdr:colOff>
                    <xdr:row>380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3" r:id="rId53" name="Check Box 1015">
              <controlPr defaultSize="0" autoFill="0" autoLine="0" autoPict="0">
                <anchor moveWithCells="1">
                  <from>
                    <xdr:col>8</xdr:col>
                    <xdr:colOff>390525</xdr:colOff>
                    <xdr:row>379</xdr:row>
                    <xdr:rowOff>190500</xdr:rowOff>
                  </from>
                  <to>
                    <xdr:col>8</xdr:col>
                    <xdr:colOff>581025</xdr:colOff>
                    <xdr:row>381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4" r:id="rId54" name="Check Box 1016">
              <controlPr defaultSize="0" autoFill="0" autoLine="0" autoPict="0">
                <anchor moveWithCells="1">
                  <from>
                    <xdr:col>8</xdr:col>
                    <xdr:colOff>400050</xdr:colOff>
                    <xdr:row>376</xdr:row>
                    <xdr:rowOff>485775</xdr:rowOff>
                  </from>
                  <to>
                    <xdr:col>8</xdr:col>
                    <xdr:colOff>590550</xdr:colOff>
                    <xdr:row>378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5" r:id="rId55" name="Check Box 1017">
              <controlPr defaultSize="0" autoFill="0" autoLine="0" autoPict="0">
                <anchor moveWithCells="1">
                  <from>
                    <xdr:col>8</xdr:col>
                    <xdr:colOff>400050</xdr:colOff>
                    <xdr:row>374</xdr:row>
                    <xdr:rowOff>0</xdr:rowOff>
                  </from>
                  <to>
                    <xdr:col>8</xdr:col>
                    <xdr:colOff>590550</xdr:colOff>
                    <xdr:row>375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6" r:id="rId56" name="Check Box 1018">
              <controlPr defaultSize="0" autoFill="0" autoLine="0" autoPict="0">
                <anchor moveWithCells="1">
                  <from>
                    <xdr:col>8</xdr:col>
                    <xdr:colOff>400050</xdr:colOff>
                    <xdr:row>356</xdr:row>
                    <xdr:rowOff>0</xdr:rowOff>
                  </from>
                  <to>
                    <xdr:col>8</xdr:col>
                    <xdr:colOff>590550</xdr:colOff>
                    <xdr:row>357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7" r:id="rId57" name="Check Box 1019">
              <controlPr defaultSize="0" autoFill="0" autoLine="0" autoPict="0">
                <anchor moveWithCells="1">
                  <from>
                    <xdr:col>8</xdr:col>
                    <xdr:colOff>390525</xdr:colOff>
                    <xdr:row>356</xdr:row>
                    <xdr:rowOff>180975</xdr:rowOff>
                  </from>
                  <to>
                    <xdr:col>8</xdr:col>
                    <xdr:colOff>581025</xdr:colOff>
                    <xdr:row>357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8" r:id="rId58" name="Check Box 1020">
              <controlPr defaultSize="0" autoFill="0" autoLine="0" autoPict="0">
                <anchor moveWithCells="1">
                  <from>
                    <xdr:col>8</xdr:col>
                    <xdr:colOff>390525</xdr:colOff>
                    <xdr:row>358</xdr:row>
                    <xdr:rowOff>0</xdr:rowOff>
                  </from>
                  <to>
                    <xdr:col>8</xdr:col>
                    <xdr:colOff>581025</xdr:colOff>
                    <xdr:row>359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69" r:id="rId59" name="Check Box 1021">
              <controlPr defaultSize="0" autoFill="0" autoLine="0" autoPict="0">
                <anchor moveWithCells="1">
                  <from>
                    <xdr:col>8</xdr:col>
                    <xdr:colOff>390525</xdr:colOff>
                    <xdr:row>358</xdr:row>
                    <xdr:rowOff>180975</xdr:rowOff>
                  </from>
                  <to>
                    <xdr:col>8</xdr:col>
                    <xdr:colOff>581025</xdr:colOff>
                    <xdr:row>359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0" r:id="rId60" name="Check Box 1022">
              <controlPr defaultSize="0" autoFill="0" autoLine="0" autoPict="0">
                <anchor moveWithCells="1">
                  <from>
                    <xdr:col>8</xdr:col>
                    <xdr:colOff>390525</xdr:colOff>
                    <xdr:row>369</xdr:row>
                    <xdr:rowOff>190500</xdr:rowOff>
                  </from>
                  <to>
                    <xdr:col>8</xdr:col>
                    <xdr:colOff>581025</xdr:colOff>
                    <xdr:row>371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1" r:id="rId61" name="Check Box 1023">
              <controlPr defaultSize="0" autoFill="0" autoLine="0" autoPict="0">
                <anchor moveWithCells="1">
                  <from>
                    <xdr:col>8</xdr:col>
                    <xdr:colOff>390525</xdr:colOff>
                    <xdr:row>370</xdr:row>
                    <xdr:rowOff>190500</xdr:rowOff>
                  </from>
                  <to>
                    <xdr:col>8</xdr:col>
                    <xdr:colOff>581025</xdr:colOff>
                    <xdr:row>372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0" r:id="rId62" name="Check Box 1024">
              <controlPr defaultSize="0" autoFill="0" autoLine="0" autoPict="0">
                <anchor moveWithCells="1">
                  <from>
                    <xdr:col>8</xdr:col>
                    <xdr:colOff>390525</xdr:colOff>
                    <xdr:row>371</xdr:row>
                    <xdr:rowOff>190500</xdr:rowOff>
                  </from>
                  <to>
                    <xdr:col>8</xdr:col>
                    <xdr:colOff>581025</xdr:colOff>
                    <xdr:row>373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" r:id="rId63" name="Check Box 1025">
              <controlPr defaultSize="0" autoFill="0" autoLine="0" autoPict="0">
                <anchor moveWithCells="1">
                  <from>
                    <xdr:col>8</xdr:col>
                    <xdr:colOff>400050</xdr:colOff>
                    <xdr:row>372</xdr:row>
                    <xdr:rowOff>485775</xdr:rowOff>
                  </from>
                  <to>
                    <xdr:col>8</xdr:col>
                    <xdr:colOff>590550</xdr:colOff>
                    <xdr:row>374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64" name="Check Box 1026">
              <controlPr defaultSize="0" autoFill="0" autoLine="0" autoPict="0">
                <anchor moveWithCells="1">
                  <from>
                    <xdr:col>8</xdr:col>
                    <xdr:colOff>390525</xdr:colOff>
                    <xdr:row>394</xdr:row>
                    <xdr:rowOff>0</xdr:rowOff>
                  </from>
                  <to>
                    <xdr:col>8</xdr:col>
                    <xdr:colOff>581025</xdr:colOff>
                    <xdr:row>395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5" name="Check Box 1027">
              <controlPr defaultSize="0" autoFill="0" autoLine="0" autoPict="0">
                <anchor moveWithCells="1">
                  <from>
                    <xdr:col>8</xdr:col>
                    <xdr:colOff>390525</xdr:colOff>
                    <xdr:row>394</xdr:row>
                    <xdr:rowOff>190500</xdr:rowOff>
                  </from>
                  <to>
                    <xdr:col>8</xdr:col>
                    <xdr:colOff>581025</xdr:colOff>
                    <xdr:row>396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6" name="Check Box 1028">
              <controlPr defaultSize="0" autoFill="0" autoLine="0" autoPict="0">
                <anchor moveWithCells="1">
                  <from>
                    <xdr:col>8</xdr:col>
                    <xdr:colOff>400050</xdr:colOff>
                    <xdr:row>387</xdr:row>
                    <xdr:rowOff>485775</xdr:rowOff>
                  </from>
                  <to>
                    <xdr:col>8</xdr:col>
                    <xdr:colOff>590550</xdr:colOff>
                    <xdr:row>389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67" name="Check Box 1029">
              <controlPr defaultSize="0" autoFill="0" autoLine="0" autoPict="0">
                <anchor moveWithCells="1">
                  <from>
                    <xdr:col>8</xdr:col>
                    <xdr:colOff>390525</xdr:colOff>
                    <xdr:row>396</xdr:row>
                    <xdr:rowOff>190500</xdr:rowOff>
                  </from>
                  <to>
                    <xdr:col>8</xdr:col>
                    <xdr:colOff>581025</xdr:colOff>
                    <xdr:row>398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68" name="Check Box 1030">
              <controlPr defaultSize="0" autoFill="0" autoLine="0" autoPict="0">
                <anchor moveWithCells="1">
                  <from>
                    <xdr:col>8</xdr:col>
                    <xdr:colOff>390525</xdr:colOff>
                    <xdr:row>397</xdr:row>
                    <xdr:rowOff>190500</xdr:rowOff>
                  </from>
                  <to>
                    <xdr:col>8</xdr:col>
                    <xdr:colOff>581025</xdr:colOff>
                    <xdr:row>399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69" name="Check Box 1031">
              <controlPr defaultSize="0" autoFill="0" autoLine="0" autoPict="0">
                <anchor moveWithCells="1">
                  <from>
                    <xdr:col>8</xdr:col>
                    <xdr:colOff>390525</xdr:colOff>
                    <xdr:row>398</xdr:row>
                    <xdr:rowOff>190500</xdr:rowOff>
                  </from>
                  <to>
                    <xdr:col>8</xdr:col>
                    <xdr:colOff>581025</xdr:colOff>
                    <xdr:row>400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70" name="Check Box 1032">
              <controlPr defaultSize="0" autoFill="0" autoLine="0" autoPict="0">
                <anchor moveWithCells="1">
                  <from>
                    <xdr:col>8</xdr:col>
                    <xdr:colOff>400050</xdr:colOff>
                    <xdr:row>395</xdr:row>
                    <xdr:rowOff>485775</xdr:rowOff>
                  </from>
                  <to>
                    <xdr:col>8</xdr:col>
                    <xdr:colOff>590550</xdr:colOff>
                    <xdr:row>397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71" name="Check Box 1033">
              <controlPr defaultSize="0" autoFill="0" autoLine="0" autoPict="0">
                <anchor moveWithCells="1">
                  <from>
                    <xdr:col>8</xdr:col>
                    <xdr:colOff>400050</xdr:colOff>
                    <xdr:row>393</xdr:row>
                    <xdr:rowOff>0</xdr:rowOff>
                  </from>
                  <to>
                    <xdr:col>8</xdr:col>
                    <xdr:colOff>590550</xdr:colOff>
                    <xdr:row>394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72" name="Check Box 1034">
              <controlPr defaultSize="0" autoFill="0" autoLine="0" autoPict="0">
                <anchor moveWithCells="1">
                  <from>
                    <xdr:col>8</xdr:col>
                    <xdr:colOff>390525</xdr:colOff>
                    <xdr:row>388</xdr:row>
                    <xdr:rowOff>190500</xdr:rowOff>
                  </from>
                  <to>
                    <xdr:col>8</xdr:col>
                    <xdr:colOff>581025</xdr:colOff>
                    <xdr:row>390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73" name="Check Box 1035">
              <controlPr defaultSize="0" autoFill="0" autoLine="0" autoPict="0">
                <anchor moveWithCells="1">
                  <from>
                    <xdr:col>8</xdr:col>
                    <xdr:colOff>390525</xdr:colOff>
                    <xdr:row>389</xdr:row>
                    <xdr:rowOff>190500</xdr:rowOff>
                  </from>
                  <to>
                    <xdr:col>8</xdr:col>
                    <xdr:colOff>581025</xdr:colOff>
                    <xdr:row>391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74" name="Check Box 1036">
              <controlPr defaultSize="0" autoFill="0" autoLine="0" autoPict="0">
                <anchor moveWithCells="1">
                  <from>
                    <xdr:col>8</xdr:col>
                    <xdr:colOff>390525</xdr:colOff>
                    <xdr:row>390</xdr:row>
                    <xdr:rowOff>190500</xdr:rowOff>
                  </from>
                  <to>
                    <xdr:col>8</xdr:col>
                    <xdr:colOff>581025</xdr:colOff>
                    <xdr:row>392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75" name="Check Box 1037">
              <controlPr defaultSize="0" autoFill="0" autoLine="0" autoPict="0">
                <anchor moveWithCells="1">
                  <from>
                    <xdr:col>8</xdr:col>
                    <xdr:colOff>400050</xdr:colOff>
                    <xdr:row>391</xdr:row>
                    <xdr:rowOff>485775</xdr:rowOff>
                  </from>
                  <to>
                    <xdr:col>8</xdr:col>
                    <xdr:colOff>590550</xdr:colOff>
                    <xdr:row>393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76" name="Check Box 1038">
              <controlPr defaultSize="0" autoFill="0" autoLine="0" autoPict="0">
                <anchor moveWithCells="1">
                  <from>
                    <xdr:col>8</xdr:col>
                    <xdr:colOff>390525</xdr:colOff>
                    <xdr:row>293</xdr:row>
                    <xdr:rowOff>190500</xdr:rowOff>
                  </from>
                  <to>
                    <xdr:col>8</xdr:col>
                    <xdr:colOff>581025</xdr:colOff>
                    <xdr:row>295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77" name="Check Box 1039">
              <controlPr defaultSize="0" autoFill="0" autoLine="0" autoPict="0">
                <anchor moveWithCells="1">
                  <from>
                    <xdr:col>8</xdr:col>
                    <xdr:colOff>390525</xdr:colOff>
                    <xdr:row>294</xdr:row>
                    <xdr:rowOff>190500</xdr:rowOff>
                  </from>
                  <to>
                    <xdr:col>8</xdr:col>
                    <xdr:colOff>581025</xdr:colOff>
                    <xdr:row>296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78" name="Check Box 1040">
              <controlPr defaultSize="0" autoFill="0" autoLine="0" autoPict="0">
                <anchor moveWithCells="1">
                  <from>
                    <xdr:col>8</xdr:col>
                    <xdr:colOff>390525</xdr:colOff>
                    <xdr:row>295</xdr:row>
                    <xdr:rowOff>190500</xdr:rowOff>
                  </from>
                  <to>
                    <xdr:col>8</xdr:col>
                    <xdr:colOff>581025</xdr:colOff>
                    <xdr:row>297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79" name="Check Box 1041">
              <controlPr defaultSize="0" autoFill="0" autoLine="0" autoPict="0">
                <anchor moveWithCells="1">
                  <from>
                    <xdr:col>8</xdr:col>
                    <xdr:colOff>400050</xdr:colOff>
                    <xdr:row>292</xdr:row>
                    <xdr:rowOff>485775</xdr:rowOff>
                  </from>
                  <to>
                    <xdr:col>8</xdr:col>
                    <xdr:colOff>590550</xdr:colOff>
                    <xdr:row>294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80" name="Check Box 1042">
              <controlPr defaultSize="0" autoFill="0" autoLine="0" autoPict="0">
                <anchor moveWithCells="1">
                  <from>
                    <xdr:col>8</xdr:col>
                    <xdr:colOff>390525</xdr:colOff>
                    <xdr:row>297</xdr:row>
                    <xdr:rowOff>190500</xdr:rowOff>
                  </from>
                  <to>
                    <xdr:col>8</xdr:col>
                    <xdr:colOff>581025</xdr:colOff>
                    <xdr:row>299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81" name="Check Box 1043">
              <controlPr defaultSize="0" autoFill="0" autoLine="0" autoPict="0">
                <anchor moveWithCells="1">
                  <from>
                    <xdr:col>8</xdr:col>
                    <xdr:colOff>390525</xdr:colOff>
                    <xdr:row>303</xdr:row>
                    <xdr:rowOff>0</xdr:rowOff>
                  </from>
                  <to>
                    <xdr:col>8</xdr:col>
                    <xdr:colOff>581025</xdr:colOff>
                    <xdr:row>304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82" name="Check Box 1044">
              <controlPr defaultSize="0" autoFill="0" autoLine="0" autoPict="0">
                <anchor moveWithCells="1">
                  <from>
                    <xdr:col>8</xdr:col>
                    <xdr:colOff>390525</xdr:colOff>
                    <xdr:row>303</xdr:row>
                    <xdr:rowOff>190500</xdr:rowOff>
                  </from>
                  <to>
                    <xdr:col>8</xdr:col>
                    <xdr:colOff>581025</xdr:colOff>
                    <xdr:row>305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83" name="Check Box 1045">
              <controlPr defaultSize="0" autoFill="0" autoLine="0" autoPict="0">
                <anchor moveWithCells="1">
                  <from>
                    <xdr:col>8</xdr:col>
                    <xdr:colOff>400050</xdr:colOff>
                    <xdr:row>296</xdr:row>
                    <xdr:rowOff>485775</xdr:rowOff>
                  </from>
                  <to>
                    <xdr:col>8</xdr:col>
                    <xdr:colOff>590550</xdr:colOff>
                    <xdr:row>298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84" name="Check Box 1046">
              <controlPr defaultSize="0" autoFill="0" autoLine="0" autoPict="0">
                <anchor moveWithCells="1">
                  <from>
                    <xdr:col>8</xdr:col>
                    <xdr:colOff>390525</xdr:colOff>
                    <xdr:row>318</xdr:row>
                    <xdr:rowOff>0</xdr:rowOff>
                  </from>
                  <to>
                    <xdr:col>8</xdr:col>
                    <xdr:colOff>581025</xdr:colOff>
                    <xdr:row>319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85" name="Check Box 1047">
              <controlPr defaultSize="0" autoFill="0" autoLine="0" autoPict="0">
                <anchor moveWithCells="1">
                  <from>
                    <xdr:col>8</xdr:col>
                    <xdr:colOff>390525</xdr:colOff>
                    <xdr:row>318</xdr:row>
                    <xdr:rowOff>190500</xdr:rowOff>
                  </from>
                  <to>
                    <xdr:col>8</xdr:col>
                    <xdr:colOff>581025</xdr:colOff>
                    <xdr:row>320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86" name="Check Box 1048">
              <controlPr defaultSize="0" autoFill="0" autoLine="0" autoPict="0">
                <anchor moveWithCells="1">
                  <from>
                    <xdr:col>8</xdr:col>
                    <xdr:colOff>400050</xdr:colOff>
                    <xdr:row>311</xdr:row>
                    <xdr:rowOff>485775</xdr:rowOff>
                  </from>
                  <to>
                    <xdr:col>8</xdr:col>
                    <xdr:colOff>590550</xdr:colOff>
                    <xdr:row>313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87" name="Check Box 1049">
              <controlPr defaultSize="0" autoFill="0" autoLine="0" autoPict="0">
                <anchor moveWithCells="1">
                  <from>
                    <xdr:col>8</xdr:col>
                    <xdr:colOff>390525</xdr:colOff>
                    <xdr:row>320</xdr:row>
                    <xdr:rowOff>190500</xdr:rowOff>
                  </from>
                  <to>
                    <xdr:col>8</xdr:col>
                    <xdr:colOff>581025</xdr:colOff>
                    <xdr:row>322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88" name="Check Box 1050">
              <controlPr defaultSize="0" autoFill="0" autoLine="0" autoPict="0">
                <anchor moveWithCells="1">
                  <from>
                    <xdr:col>8</xdr:col>
                    <xdr:colOff>390525</xdr:colOff>
                    <xdr:row>321</xdr:row>
                    <xdr:rowOff>190500</xdr:rowOff>
                  </from>
                  <to>
                    <xdr:col>8</xdr:col>
                    <xdr:colOff>581025</xdr:colOff>
                    <xdr:row>323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89" name="Check Box 1051">
              <controlPr defaultSize="0" autoFill="0" autoLine="0" autoPict="0">
                <anchor moveWithCells="1">
                  <from>
                    <xdr:col>8</xdr:col>
                    <xdr:colOff>390525</xdr:colOff>
                    <xdr:row>322</xdr:row>
                    <xdr:rowOff>190500</xdr:rowOff>
                  </from>
                  <to>
                    <xdr:col>8</xdr:col>
                    <xdr:colOff>581025</xdr:colOff>
                    <xdr:row>324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90" name="Check Box 1052">
              <controlPr defaultSize="0" autoFill="0" autoLine="0" autoPict="0">
                <anchor moveWithCells="1">
                  <from>
                    <xdr:col>8</xdr:col>
                    <xdr:colOff>400050</xdr:colOff>
                    <xdr:row>319</xdr:row>
                    <xdr:rowOff>485775</xdr:rowOff>
                  </from>
                  <to>
                    <xdr:col>8</xdr:col>
                    <xdr:colOff>590550</xdr:colOff>
                    <xdr:row>321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91" name="Check Box 1053">
              <controlPr defaultSize="0" autoFill="0" autoLine="0" autoPict="0">
                <anchor moveWithCells="1">
                  <from>
                    <xdr:col>8</xdr:col>
                    <xdr:colOff>400050</xdr:colOff>
                    <xdr:row>317</xdr:row>
                    <xdr:rowOff>0</xdr:rowOff>
                  </from>
                  <to>
                    <xdr:col>8</xdr:col>
                    <xdr:colOff>590550</xdr:colOff>
                    <xdr:row>318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92" name="Check Box 1054">
              <controlPr defaultSize="0" autoFill="0" autoLine="0" autoPict="0">
                <anchor moveWithCells="1">
                  <from>
                    <xdr:col>8</xdr:col>
                    <xdr:colOff>400050</xdr:colOff>
                    <xdr:row>299</xdr:row>
                    <xdr:rowOff>0</xdr:rowOff>
                  </from>
                  <to>
                    <xdr:col>8</xdr:col>
                    <xdr:colOff>590550</xdr:colOff>
                    <xdr:row>300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93" name="Check Box 1055">
              <controlPr defaultSize="0" autoFill="0" autoLine="0" autoPict="0">
                <anchor moveWithCells="1">
                  <from>
                    <xdr:col>8</xdr:col>
                    <xdr:colOff>390525</xdr:colOff>
                    <xdr:row>299</xdr:row>
                    <xdr:rowOff>180975</xdr:rowOff>
                  </from>
                  <to>
                    <xdr:col>8</xdr:col>
                    <xdr:colOff>581025</xdr:colOff>
                    <xdr:row>300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94" name="Check Box 1056">
              <controlPr defaultSize="0" autoFill="0" autoLine="0" autoPict="0">
                <anchor moveWithCells="1">
                  <from>
                    <xdr:col>8</xdr:col>
                    <xdr:colOff>390525</xdr:colOff>
                    <xdr:row>301</xdr:row>
                    <xdr:rowOff>0</xdr:rowOff>
                  </from>
                  <to>
                    <xdr:col>8</xdr:col>
                    <xdr:colOff>581025</xdr:colOff>
                    <xdr:row>302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95" name="Check Box 1057">
              <controlPr defaultSize="0" autoFill="0" autoLine="0" autoPict="0">
                <anchor moveWithCells="1">
                  <from>
                    <xdr:col>8</xdr:col>
                    <xdr:colOff>390525</xdr:colOff>
                    <xdr:row>301</xdr:row>
                    <xdr:rowOff>180975</xdr:rowOff>
                  </from>
                  <to>
                    <xdr:col>8</xdr:col>
                    <xdr:colOff>581025</xdr:colOff>
                    <xdr:row>302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96" name="Check Box 1058">
              <controlPr defaultSize="0" autoFill="0" autoLine="0" autoPict="0">
                <anchor moveWithCells="1">
                  <from>
                    <xdr:col>8</xdr:col>
                    <xdr:colOff>390525</xdr:colOff>
                    <xdr:row>312</xdr:row>
                    <xdr:rowOff>190500</xdr:rowOff>
                  </from>
                  <to>
                    <xdr:col>8</xdr:col>
                    <xdr:colOff>581025</xdr:colOff>
                    <xdr:row>314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97" name="Check Box 1059">
              <controlPr defaultSize="0" autoFill="0" autoLine="0" autoPict="0">
                <anchor moveWithCells="1">
                  <from>
                    <xdr:col>8</xdr:col>
                    <xdr:colOff>390525</xdr:colOff>
                    <xdr:row>313</xdr:row>
                    <xdr:rowOff>190500</xdr:rowOff>
                  </from>
                  <to>
                    <xdr:col>8</xdr:col>
                    <xdr:colOff>581025</xdr:colOff>
                    <xdr:row>315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98" name="Check Box 1060">
              <controlPr defaultSize="0" autoFill="0" autoLine="0" autoPict="0">
                <anchor moveWithCells="1">
                  <from>
                    <xdr:col>8</xdr:col>
                    <xdr:colOff>390525</xdr:colOff>
                    <xdr:row>314</xdr:row>
                    <xdr:rowOff>190500</xdr:rowOff>
                  </from>
                  <to>
                    <xdr:col>8</xdr:col>
                    <xdr:colOff>581025</xdr:colOff>
                    <xdr:row>316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99" name="Check Box 1061">
              <controlPr defaultSize="0" autoFill="0" autoLine="0" autoPict="0">
                <anchor moveWithCells="1">
                  <from>
                    <xdr:col>8</xdr:col>
                    <xdr:colOff>400050</xdr:colOff>
                    <xdr:row>315</xdr:row>
                    <xdr:rowOff>485775</xdr:rowOff>
                  </from>
                  <to>
                    <xdr:col>8</xdr:col>
                    <xdr:colOff>590550</xdr:colOff>
                    <xdr:row>317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100" name="Check Box 1062">
              <controlPr defaultSize="0" autoFill="0" autoLine="0" autoPict="0">
                <anchor moveWithCells="1">
                  <from>
                    <xdr:col>8</xdr:col>
                    <xdr:colOff>390525</xdr:colOff>
                    <xdr:row>337</xdr:row>
                    <xdr:rowOff>0</xdr:rowOff>
                  </from>
                  <to>
                    <xdr:col>8</xdr:col>
                    <xdr:colOff>581025</xdr:colOff>
                    <xdr:row>338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101" name="Check Box 1063">
              <controlPr defaultSize="0" autoFill="0" autoLine="0" autoPict="0">
                <anchor moveWithCells="1">
                  <from>
                    <xdr:col>8</xdr:col>
                    <xdr:colOff>390525</xdr:colOff>
                    <xdr:row>337</xdr:row>
                    <xdr:rowOff>190500</xdr:rowOff>
                  </from>
                  <to>
                    <xdr:col>8</xdr:col>
                    <xdr:colOff>581025</xdr:colOff>
                    <xdr:row>339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102" name="Check Box 1064">
              <controlPr defaultSize="0" autoFill="0" autoLine="0" autoPict="0">
                <anchor moveWithCells="1">
                  <from>
                    <xdr:col>8</xdr:col>
                    <xdr:colOff>400050</xdr:colOff>
                    <xdr:row>330</xdr:row>
                    <xdr:rowOff>485775</xdr:rowOff>
                  </from>
                  <to>
                    <xdr:col>8</xdr:col>
                    <xdr:colOff>590550</xdr:colOff>
                    <xdr:row>332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103" name="Check Box 1065">
              <controlPr defaultSize="0" autoFill="0" autoLine="0" autoPict="0">
                <anchor moveWithCells="1">
                  <from>
                    <xdr:col>8</xdr:col>
                    <xdr:colOff>390525</xdr:colOff>
                    <xdr:row>339</xdr:row>
                    <xdr:rowOff>190500</xdr:rowOff>
                  </from>
                  <to>
                    <xdr:col>8</xdr:col>
                    <xdr:colOff>581025</xdr:colOff>
                    <xdr:row>341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104" name="Check Box 1066">
              <controlPr defaultSize="0" autoFill="0" autoLine="0" autoPict="0">
                <anchor moveWithCells="1">
                  <from>
                    <xdr:col>8</xdr:col>
                    <xdr:colOff>390525</xdr:colOff>
                    <xdr:row>340</xdr:row>
                    <xdr:rowOff>190500</xdr:rowOff>
                  </from>
                  <to>
                    <xdr:col>8</xdr:col>
                    <xdr:colOff>581025</xdr:colOff>
                    <xdr:row>342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105" name="Check Box 1067">
              <controlPr defaultSize="0" autoFill="0" autoLine="0" autoPict="0">
                <anchor moveWithCells="1">
                  <from>
                    <xdr:col>8</xdr:col>
                    <xdr:colOff>390525</xdr:colOff>
                    <xdr:row>341</xdr:row>
                    <xdr:rowOff>190500</xdr:rowOff>
                  </from>
                  <to>
                    <xdr:col>8</xdr:col>
                    <xdr:colOff>581025</xdr:colOff>
                    <xdr:row>343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106" name="Check Box 1068">
              <controlPr defaultSize="0" autoFill="0" autoLine="0" autoPict="0">
                <anchor moveWithCells="1">
                  <from>
                    <xdr:col>8</xdr:col>
                    <xdr:colOff>400050</xdr:colOff>
                    <xdr:row>338</xdr:row>
                    <xdr:rowOff>485775</xdr:rowOff>
                  </from>
                  <to>
                    <xdr:col>8</xdr:col>
                    <xdr:colOff>590550</xdr:colOff>
                    <xdr:row>340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r:id="rId107" name="Check Box 1069">
              <controlPr defaultSize="0" autoFill="0" autoLine="0" autoPict="0">
                <anchor moveWithCells="1">
                  <from>
                    <xdr:col>8</xdr:col>
                    <xdr:colOff>400050</xdr:colOff>
                    <xdr:row>336</xdr:row>
                    <xdr:rowOff>0</xdr:rowOff>
                  </from>
                  <to>
                    <xdr:col>8</xdr:col>
                    <xdr:colOff>590550</xdr:colOff>
                    <xdr:row>337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r:id="rId108" name="Check Box 1070">
              <controlPr defaultSize="0" autoFill="0" autoLine="0" autoPict="0">
                <anchor moveWithCells="1">
                  <from>
                    <xdr:col>8</xdr:col>
                    <xdr:colOff>390525</xdr:colOff>
                    <xdr:row>331</xdr:row>
                    <xdr:rowOff>190500</xdr:rowOff>
                  </from>
                  <to>
                    <xdr:col>8</xdr:col>
                    <xdr:colOff>581025</xdr:colOff>
                    <xdr:row>333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109" name="Check Box 1071">
              <controlPr defaultSize="0" autoFill="0" autoLine="0" autoPict="0">
                <anchor moveWithCells="1">
                  <from>
                    <xdr:col>8</xdr:col>
                    <xdr:colOff>390525</xdr:colOff>
                    <xdr:row>332</xdr:row>
                    <xdr:rowOff>190500</xdr:rowOff>
                  </from>
                  <to>
                    <xdr:col>8</xdr:col>
                    <xdr:colOff>581025</xdr:colOff>
                    <xdr:row>334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110" name="Check Box 1072">
              <controlPr defaultSize="0" autoFill="0" autoLine="0" autoPict="0">
                <anchor moveWithCells="1">
                  <from>
                    <xdr:col>8</xdr:col>
                    <xdr:colOff>390525</xdr:colOff>
                    <xdr:row>333</xdr:row>
                    <xdr:rowOff>190500</xdr:rowOff>
                  </from>
                  <to>
                    <xdr:col>8</xdr:col>
                    <xdr:colOff>581025</xdr:colOff>
                    <xdr:row>335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9" r:id="rId111" name="Check Box 1073">
              <controlPr defaultSize="0" autoFill="0" autoLine="0" autoPict="0">
                <anchor moveWithCells="1">
                  <from>
                    <xdr:col>8</xdr:col>
                    <xdr:colOff>400050</xdr:colOff>
                    <xdr:row>334</xdr:row>
                    <xdr:rowOff>485775</xdr:rowOff>
                  </from>
                  <to>
                    <xdr:col>8</xdr:col>
                    <xdr:colOff>590550</xdr:colOff>
                    <xdr:row>336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0" r:id="rId112" name="Check Box 1074">
              <controlPr defaultSize="0" autoFill="0" autoLine="0" autoPict="0">
                <anchor moveWithCells="1">
                  <from>
                    <xdr:col>8</xdr:col>
                    <xdr:colOff>390525</xdr:colOff>
                    <xdr:row>236</xdr:row>
                    <xdr:rowOff>190500</xdr:rowOff>
                  </from>
                  <to>
                    <xdr:col>8</xdr:col>
                    <xdr:colOff>581025</xdr:colOff>
                    <xdr:row>238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r:id="rId113" name="Check Box 1075">
              <controlPr defaultSize="0" autoFill="0" autoLine="0" autoPict="0">
                <anchor moveWithCells="1">
                  <from>
                    <xdr:col>8</xdr:col>
                    <xdr:colOff>390525</xdr:colOff>
                    <xdr:row>237</xdr:row>
                    <xdr:rowOff>190500</xdr:rowOff>
                  </from>
                  <to>
                    <xdr:col>8</xdr:col>
                    <xdr:colOff>581025</xdr:colOff>
                    <xdr:row>239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r:id="rId114" name="Check Box 1076">
              <controlPr defaultSize="0" autoFill="0" autoLine="0" autoPict="0">
                <anchor moveWithCells="1">
                  <from>
                    <xdr:col>8</xdr:col>
                    <xdr:colOff>390525</xdr:colOff>
                    <xdr:row>238</xdr:row>
                    <xdr:rowOff>190500</xdr:rowOff>
                  </from>
                  <to>
                    <xdr:col>8</xdr:col>
                    <xdr:colOff>581025</xdr:colOff>
                    <xdr:row>240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3" r:id="rId115" name="Check Box 1077">
              <controlPr defaultSize="0" autoFill="0" autoLine="0" autoPict="0">
                <anchor moveWithCells="1">
                  <from>
                    <xdr:col>8</xdr:col>
                    <xdr:colOff>400050</xdr:colOff>
                    <xdr:row>235</xdr:row>
                    <xdr:rowOff>485775</xdr:rowOff>
                  </from>
                  <to>
                    <xdr:col>8</xdr:col>
                    <xdr:colOff>590550</xdr:colOff>
                    <xdr:row>237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4" r:id="rId116" name="Check Box 1078">
              <controlPr defaultSize="0" autoFill="0" autoLine="0" autoPict="0">
                <anchor moveWithCells="1">
                  <from>
                    <xdr:col>8</xdr:col>
                    <xdr:colOff>390525</xdr:colOff>
                    <xdr:row>240</xdr:row>
                    <xdr:rowOff>190500</xdr:rowOff>
                  </from>
                  <to>
                    <xdr:col>8</xdr:col>
                    <xdr:colOff>581025</xdr:colOff>
                    <xdr:row>242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5" r:id="rId117" name="Check Box 1079">
              <controlPr defaultSize="0" autoFill="0" autoLine="0" autoPict="0">
                <anchor moveWithCells="1">
                  <from>
                    <xdr:col>8</xdr:col>
                    <xdr:colOff>390525</xdr:colOff>
                    <xdr:row>246</xdr:row>
                    <xdr:rowOff>0</xdr:rowOff>
                  </from>
                  <to>
                    <xdr:col>8</xdr:col>
                    <xdr:colOff>581025</xdr:colOff>
                    <xdr:row>247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6" r:id="rId118" name="Check Box 1080">
              <controlPr defaultSize="0" autoFill="0" autoLine="0" autoPict="0">
                <anchor moveWithCells="1">
                  <from>
                    <xdr:col>8</xdr:col>
                    <xdr:colOff>390525</xdr:colOff>
                    <xdr:row>246</xdr:row>
                    <xdr:rowOff>190500</xdr:rowOff>
                  </from>
                  <to>
                    <xdr:col>8</xdr:col>
                    <xdr:colOff>581025</xdr:colOff>
                    <xdr:row>248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r:id="rId119" name="Check Box 1081">
              <controlPr defaultSize="0" autoFill="0" autoLine="0" autoPict="0">
                <anchor moveWithCells="1">
                  <from>
                    <xdr:col>8</xdr:col>
                    <xdr:colOff>400050</xdr:colOff>
                    <xdr:row>239</xdr:row>
                    <xdr:rowOff>485775</xdr:rowOff>
                  </from>
                  <to>
                    <xdr:col>8</xdr:col>
                    <xdr:colOff>590550</xdr:colOff>
                    <xdr:row>241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r:id="rId120" name="Check Box 1082">
              <controlPr defaultSize="0" autoFill="0" autoLine="0" autoPict="0">
                <anchor moveWithCells="1">
                  <from>
                    <xdr:col>8</xdr:col>
                    <xdr:colOff>390525</xdr:colOff>
                    <xdr:row>261</xdr:row>
                    <xdr:rowOff>0</xdr:rowOff>
                  </from>
                  <to>
                    <xdr:col>8</xdr:col>
                    <xdr:colOff>581025</xdr:colOff>
                    <xdr:row>262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r:id="rId121" name="Check Box 1083">
              <controlPr defaultSize="0" autoFill="0" autoLine="0" autoPict="0">
                <anchor moveWithCells="1">
                  <from>
                    <xdr:col>8</xdr:col>
                    <xdr:colOff>390525</xdr:colOff>
                    <xdr:row>261</xdr:row>
                    <xdr:rowOff>190500</xdr:rowOff>
                  </from>
                  <to>
                    <xdr:col>8</xdr:col>
                    <xdr:colOff>581025</xdr:colOff>
                    <xdr:row>263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r:id="rId122" name="Check Box 1084">
              <controlPr defaultSize="0" autoFill="0" autoLine="0" autoPict="0">
                <anchor moveWithCells="1">
                  <from>
                    <xdr:col>8</xdr:col>
                    <xdr:colOff>400050</xdr:colOff>
                    <xdr:row>254</xdr:row>
                    <xdr:rowOff>485775</xdr:rowOff>
                  </from>
                  <to>
                    <xdr:col>8</xdr:col>
                    <xdr:colOff>590550</xdr:colOff>
                    <xdr:row>256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123" name="Check Box 1085">
              <controlPr defaultSize="0" autoFill="0" autoLine="0" autoPict="0">
                <anchor moveWithCells="1">
                  <from>
                    <xdr:col>8</xdr:col>
                    <xdr:colOff>390525</xdr:colOff>
                    <xdr:row>263</xdr:row>
                    <xdr:rowOff>190500</xdr:rowOff>
                  </from>
                  <to>
                    <xdr:col>8</xdr:col>
                    <xdr:colOff>581025</xdr:colOff>
                    <xdr:row>265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2" r:id="rId124" name="Check Box 1086">
              <controlPr defaultSize="0" autoFill="0" autoLine="0" autoPict="0">
                <anchor moveWithCells="1">
                  <from>
                    <xdr:col>8</xdr:col>
                    <xdr:colOff>390525</xdr:colOff>
                    <xdr:row>264</xdr:row>
                    <xdr:rowOff>190500</xdr:rowOff>
                  </from>
                  <to>
                    <xdr:col>8</xdr:col>
                    <xdr:colOff>581025</xdr:colOff>
                    <xdr:row>266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3" r:id="rId125" name="Check Box 1087">
              <controlPr defaultSize="0" autoFill="0" autoLine="0" autoPict="0">
                <anchor moveWithCells="1">
                  <from>
                    <xdr:col>8</xdr:col>
                    <xdr:colOff>390525</xdr:colOff>
                    <xdr:row>265</xdr:row>
                    <xdr:rowOff>190500</xdr:rowOff>
                  </from>
                  <to>
                    <xdr:col>8</xdr:col>
                    <xdr:colOff>581025</xdr:colOff>
                    <xdr:row>267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4" r:id="rId126" name="Check Box 1088">
              <controlPr defaultSize="0" autoFill="0" autoLine="0" autoPict="0">
                <anchor moveWithCells="1">
                  <from>
                    <xdr:col>8</xdr:col>
                    <xdr:colOff>400050</xdr:colOff>
                    <xdr:row>262</xdr:row>
                    <xdr:rowOff>485775</xdr:rowOff>
                  </from>
                  <to>
                    <xdr:col>8</xdr:col>
                    <xdr:colOff>590550</xdr:colOff>
                    <xdr:row>264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5" r:id="rId127" name="Check Box 1089">
              <controlPr defaultSize="0" autoFill="0" autoLine="0" autoPict="0">
                <anchor moveWithCells="1">
                  <from>
                    <xdr:col>8</xdr:col>
                    <xdr:colOff>400050</xdr:colOff>
                    <xdr:row>260</xdr:row>
                    <xdr:rowOff>0</xdr:rowOff>
                  </from>
                  <to>
                    <xdr:col>8</xdr:col>
                    <xdr:colOff>590550</xdr:colOff>
                    <xdr:row>261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6" r:id="rId128" name="Check Box 1090">
              <controlPr defaultSize="0" autoFill="0" autoLine="0" autoPict="0">
                <anchor moveWithCells="1">
                  <from>
                    <xdr:col>8</xdr:col>
                    <xdr:colOff>400050</xdr:colOff>
                    <xdr:row>242</xdr:row>
                    <xdr:rowOff>0</xdr:rowOff>
                  </from>
                  <to>
                    <xdr:col>8</xdr:col>
                    <xdr:colOff>590550</xdr:colOff>
                    <xdr:row>243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7" r:id="rId129" name="Check Box 1091">
              <controlPr defaultSize="0" autoFill="0" autoLine="0" autoPict="0">
                <anchor moveWithCells="1">
                  <from>
                    <xdr:col>8</xdr:col>
                    <xdr:colOff>390525</xdr:colOff>
                    <xdr:row>242</xdr:row>
                    <xdr:rowOff>180975</xdr:rowOff>
                  </from>
                  <to>
                    <xdr:col>8</xdr:col>
                    <xdr:colOff>581025</xdr:colOff>
                    <xdr:row>243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8" r:id="rId130" name="Check Box 1092">
              <controlPr defaultSize="0" autoFill="0" autoLine="0" autoPict="0">
                <anchor moveWithCells="1">
                  <from>
                    <xdr:col>8</xdr:col>
                    <xdr:colOff>390525</xdr:colOff>
                    <xdr:row>244</xdr:row>
                    <xdr:rowOff>0</xdr:rowOff>
                  </from>
                  <to>
                    <xdr:col>8</xdr:col>
                    <xdr:colOff>581025</xdr:colOff>
                    <xdr:row>245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9" r:id="rId131" name="Check Box 1093">
              <controlPr defaultSize="0" autoFill="0" autoLine="0" autoPict="0">
                <anchor moveWithCells="1">
                  <from>
                    <xdr:col>8</xdr:col>
                    <xdr:colOff>390525</xdr:colOff>
                    <xdr:row>244</xdr:row>
                    <xdr:rowOff>180975</xdr:rowOff>
                  </from>
                  <to>
                    <xdr:col>8</xdr:col>
                    <xdr:colOff>581025</xdr:colOff>
                    <xdr:row>245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0" r:id="rId132" name="Check Box 1094">
              <controlPr defaultSize="0" autoFill="0" autoLine="0" autoPict="0">
                <anchor moveWithCells="1">
                  <from>
                    <xdr:col>8</xdr:col>
                    <xdr:colOff>390525</xdr:colOff>
                    <xdr:row>255</xdr:row>
                    <xdr:rowOff>190500</xdr:rowOff>
                  </from>
                  <to>
                    <xdr:col>8</xdr:col>
                    <xdr:colOff>581025</xdr:colOff>
                    <xdr:row>257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1" r:id="rId133" name="Check Box 1095">
              <controlPr defaultSize="0" autoFill="0" autoLine="0" autoPict="0">
                <anchor moveWithCells="1">
                  <from>
                    <xdr:col>8</xdr:col>
                    <xdr:colOff>390525</xdr:colOff>
                    <xdr:row>256</xdr:row>
                    <xdr:rowOff>190500</xdr:rowOff>
                  </from>
                  <to>
                    <xdr:col>8</xdr:col>
                    <xdr:colOff>581025</xdr:colOff>
                    <xdr:row>258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2" r:id="rId134" name="Check Box 1096">
              <controlPr defaultSize="0" autoFill="0" autoLine="0" autoPict="0">
                <anchor moveWithCells="1">
                  <from>
                    <xdr:col>8</xdr:col>
                    <xdr:colOff>390525</xdr:colOff>
                    <xdr:row>257</xdr:row>
                    <xdr:rowOff>190500</xdr:rowOff>
                  </from>
                  <to>
                    <xdr:col>8</xdr:col>
                    <xdr:colOff>581025</xdr:colOff>
                    <xdr:row>259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3" r:id="rId135" name="Check Box 1097">
              <controlPr defaultSize="0" autoFill="0" autoLine="0" autoPict="0">
                <anchor moveWithCells="1">
                  <from>
                    <xdr:col>8</xdr:col>
                    <xdr:colOff>400050</xdr:colOff>
                    <xdr:row>258</xdr:row>
                    <xdr:rowOff>485775</xdr:rowOff>
                  </from>
                  <to>
                    <xdr:col>8</xdr:col>
                    <xdr:colOff>590550</xdr:colOff>
                    <xdr:row>260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4" r:id="rId136" name="Check Box 1098">
              <controlPr defaultSize="0" autoFill="0" autoLine="0" autoPict="0">
                <anchor moveWithCells="1">
                  <from>
                    <xdr:col>8</xdr:col>
                    <xdr:colOff>390525</xdr:colOff>
                    <xdr:row>280</xdr:row>
                    <xdr:rowOff>0</xdr:rowOff>
                  </from>
                  <to>
                    <xdr:col>8</xdr:col>
                    <xdr:colOff>581025</xdr:colOff>
                    <xdr:row>281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5" r:id="rId137" name="Check Box 1099">
              <controlPr defaultSize="0" autoFill="0" autoLine="0" autoPict="0">
                <anchor moveWithCells="1">
                  <from>
                    <xdr:col>8</xdr:col>
                    <xdr:colOff>390525</xdr:colOff>
                    <xdr:row>280</xdr:row>
                    <xdr:rowOff>190500</xdr:rowOff>
                  </from>
                  <to>
                    <xdr:col>8</xdr:col>
                    <xdr:colOff>581025</xdr:colOff>
                    <xdr:row>282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6" r:id="rId138" name="Check Box 1100">
              <controlPr defaultSize="0" autoFill="0" autoLine="0" autoPict="0">
                <anchor moveWithCells="1">
                  <from>
                    <xdr:col>8</xdr:col>
                    <xdr:colOff>400050</xdr:colOff>
                    <xdr:row>273</xdr:row>
                    <xdr:rowOff>485775</xdr:rowOff>
                  </from>
                  <to>
                    <xdr:col>8</xdr:col>
                    <xdr:colOff>590550</xdr:colOff>
                    <xdr:row>275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7" r:id="rId139" name="Check Box 1101">
              <controlPr defaultSize="0" autoFill="0" autoLine="0" autoPict="0">
                <anchor moveWithCells="1">
                  <from>
                    <xdr:col>8</xdr:col>
                    <xdr:colOff>390525</xdr:colOff>
                    <xdr:row>282</xdr:row>
                    <xdr:rowOff>190500</xdr:rowOff>
                  </from>
                  <to>
                    <xdr:col>8</xdr:col>
                    <xdr:colOff>581025</xdr:colOff>
                    <xdr:row>284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8" r:id="rId140" name="Check Box 1102">
              <controlPr defaultSize="0" autoFill="0" autoLine="0" autoPict="0">
                <anchor moveWithCells="1">
                  <from>
                    <xdr:col>8</xdr:col>
                    <xdr:colOff>390525</xdr:colOff>
                    <xdr:row>283</xdr:row>
                    <xdr:rowOff>190500</xdr:rowOff>
                  </from>
                  <to>
                    <xdr:col>8</xdr:col>
                    <xdr:colOff>581025</xdr:colOff>
                    <xdr:row>285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9" r:id="rId141" name="Check Box 1103">
              <controlPr defaultSize="0" autoFill="0" autoLine="0" autoPict="0">
                <anchor moveWithCells="1">
                  <from>
                    <xdr:col>8</xdr:col>
                    <xdr:colOff>390525</xdr:colOff>
                    <xdr:row>284</xdr:row>
                    <xdr:rowOff>190500</xdr:rowOff>
                  </from>
                  <to>
                    <xdr:col>8</xdr:col>
                    <xdr:colOff>581025</xdr:colOff>
                    <xdr:row>286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0" r:id="rId142" name="Check Box 1104">
              <controlPr defaultSize="0" autoFill="0" autoLine="0" autoPict="0">
                <anchor moveWithCells="1">
                  <from>
                    <xdr:col>8</xdr:col>
                    <xdr:colOff>400050</xdr:colOff>
                    <xdr:row>281</xdr:row>
                    <xdr:rowOff>485775</xdr:rowOff>
                  </from>
                  <to>
                    <xdr:col>8</xdr:col>
                    <xdr:colOff>590550</xdr:colOff>
                    <xdr:row>283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1" r:id="rId143" name="Check Box 1105">
              <controlPr defaultSize="0" autoFill="0" autoLine="0" autoPict="0">
                <anchor moveWithCells="1">
                  <from>
                    <xdr:col>8</xdr:col>
                    <xdr:colOff>400050</xdr:colOff>
                    <xdr:row>279</xdr:row>
                    <xdr:rowOff>0</xdr:rowOff>
                  </from>
                  <to>
                    <xdr:col>8</xdr:col>
                    <xdr:colOff>590550</xdr:colOff>
                    <xdr:row>280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2" r:id="rId144" name="Check Box 1106">
              <controlPr defaultSize="0" autoFill="0" autoLine="0" autoPict="0">
                <anchor moveWithCells="1">
                  <from>
                    <xdr:col>8</xdr:col>
                    <xdr:colOff>390525</xdr:colOff>
                    <xdr:row>274</xdr:row>
                    <xdr:rowOff>190500</xdr:rowOff>
                  </from>
                  <to>
                    <xdr:col>8</xdr:col>
                    <xdr:colOff>581025</xdr:colOff>
                    <xdr:row>276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3" r:id="rId145" name="Check Box 1107">
              <controlPr defaultSize="0" autoFill="0" autoLine="0" autoPict="0">
                <anchor moveWithCells="1">
                  <from>
                    <xdr:col>8</xdr:col>
                    <xdr:colOff>390525</xdr:colOff>
                    <xdr:row>275</xdr:row>
                    <xdr:rowOff>190500</xdr:rowOff>
                  </from>
                  <to>
                    <xdr:col>8</xdr:col>
                    <xdr:colOff>581025</xdr:colOff>
                    <xdr:row>277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4" r:id="rId146" name="Check Box 1108">
              <controlPr defaultSize="0" autoFill="0" autoLine="0" autoPict="0">
                <anchor moveWithCells="1">
                  <from>
                    <xdr:col>8</xdr:col>
                    <xdr:colOff>390525</xdr:colOff>
                    <xdr:row>276</xdr:row>
                    <xdr:rowOff>190500</xdr:rowOff>
                  </from>
                  <to>
                    <xdr:col>8</xdr:col>
                    <xdr:colOff>581025</xdr:colOff>
                    <xdr:row>278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5" r:id="rId147" name="Check Box 1109">
              <controlPr defaultSize="0" autoFill="0" autoLine="0" autoPict="0">
                <anchor moveWithCells="1">
                  <from>
                    <xdr:col>8</xdr:col>
                    <xdr:colOff>400050</xdr:colOff>
                    <xdr:row>277</xdr:row>
                    <xdr:rowOff>485775</xdr:rowOff>
                  </from>
                  <to>
                    <xdr:col>8</xdr:col>
                    <xdr:colOff>590550</xdr:colOff>
                    <xdr:row>279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6" r:id="rId148" name="Check Box 1110">
              <controlPr defaultSize="0" autoFill="0" autoLine="0" autoPict="0">
                <anchor moveWithCells="1">
                  <from>
                    <xdr:col>8</xdr:col>
                    <xdr:colOff>390525</xdr:colOff>
                    <xdr:row>179</xdr:row>
                    <xdr:rowOff>190500</xdr:rowOff>
                  </from>
                  <to>
                    <xdr:col>8</xdr:col>
                    <xdr:colOff>581025</xdr:colOff>
                    <xdr:row>181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7" r:id="rId149" name="Check Box 1111">
              <controlPr defaultSize="0" autoFill="0" autoLine="0" autoPict="0">
                <anchor moveWithCells="1">
                  <from>
                    <xdr:col>8</xdr:col>
                    <xdr:colOff>390525</xdr:colOff>
                    <xdr:row>180</xdr:row>
                    <xdr:rowOff>190500</xdr:rowOff>
                  </from>
                  <to>
                    <xdr:col>8</xdr:col>
                    <xdr:colOff>581025</xdr:colOff>
                    <xdr:row>182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8" r:id="rId150" name="Check Box 1112">
              <controlPr defaultSize="0" autoFill="0" autoLine="0" autoPict="0">
                <anchor moveWithCells="1">
                  <from>
                    <xdr:col>8</xdr:col>
                    <xdr:colOff>390525</xdr:colOff>
                    <xdr:row>181</xdr:row>
                    <xdr:rowOff>190500</xdr:rowOff>
                  </from>
                  <to>
                    <xdr:col>8</xdr:col>
                    <xdr:colOff>581025</xdr:colOff>
                    <xdr:row>183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9" r:id="rId151" name="Check Box 1113">
              <controlPr defaultSize="0" autoFill="0" autoLine="0" autoPict="0">
                <anchor moveWithCells="1">
                  <from>
                    <xdr:col>8</xdr:col>
                    <xdr:colOff>400050</xdr:colOff>
                    <xdr:row>178</xdr:row>
                    <xdr:rowOff>485775</xdr:rowOff>
                  </from>
                  <to>
                    <xdr:col>8</xdr:col>
                    <xdr:colOff>590550</xdr:colOff>
                    <xdr:row>180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0" r:id="rId152" name="Check Box 1114">
              <controlPr defaultSize="0" autoFill="0" autoLine="0" autoPict="0">
                <anchor moveWithCells="1">
                  <from>
                    <xdr:col>8</xdr:col>
                    <xdr:colOff>390525</xdr:colOff>
                    <xdr:row>183</xdr:row>
                    <xdr:rowOff>190500</xdr:rowOff>
                  </from>
                  <to>
                    <xdr:col>8</xdr:col>
                    <xdr:colOff>581025</xdr:colOff>
                    <xdr:row>185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1" r:id="rId153" name="Check Box 1115">
              <controlPr defaultSize="0" autoFill="0" autoLine="0" autoPict="0">
                <anchor moveWithCells="1">
                  <from>
                    <xdr:col>8</xdr:col>
                    <xdr:colOff>390525</xdr:colOff>
                    <xdr:row>189</xdr:row>
                    <xdr:rowOff>0</xdr:rowOff>
                  </from>
                  <to>
                    <xdr:col>8</xdr:col>
                    <xdr:colOff>581025</xdr:colOff>
                    <xdr:row>190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2" r:id="rId154" name="Check Box 1116">
              <controlPr defaultSize="0" autoFill="0" autoLine="0" autoPict="0">
                <anchor moveWithCells="1">
                  <from>
                    <xdr:col>8</xdr:col>
                    <xdr:colOff>390525</xdr:colOff>
                    <xdr:row>189</xdr:row>
                    <xdr:rowOff>190500</xdr:rowOff>
                  </from>
                  <to>
                    <xdr:col>8</xdr:col>
                    <xdr:colOff>581025</xdr:colOff>
                    <xdr:row>191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3" r:id="rId155" name="Check Box 1117">
              <controlPr defaultSize="0" autoFill="0" autoLine="0" autoPict="0">
                <anchor moveWithCells="1">
                  <from>
                    <xdr:col>8</xdr:col>
                    <xdr:colOff>400050</xdr:colOff>
                    <xdr:row>182</xdr:row>
                    <xdr:rowOff>485775</xdr:rowOff>
                  </from>
                  <to>
                    <xdr:col>8</xdr:col>
                    <xdr:colOff>590550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4" r:id="rId156" name="Check Box 1118">
              <controlPr defaultSize="0" autoFill="0" autoLine="0" autoPict="0">
                <anchor moveWithCells="1">
                  <from>
                    <xdr:col>8</xdr:col>
                    <xdr:colOff>390525</xdr:colOff>
                    <xdr:row>204</xdr:row>
                    <xdr:rowOff>0</xdr:rowOff>
                  </from>
                  <to>
                    <xdr:col>8</xdr:col>
                    <xdr:colOff>581025</xdr:colOff>
                    <xdr:row>205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5" r:id="rId157" name="Check Box 1119">
              <controlPr defaultSize="0" autoFill="0" autoLine="0" autoPict="0">
                <anchor moveWithCells="1">
                  <from>
                    <xdr:col>8</xdr:col>
                    <xdr:colOff>390525</xdr:colOff>
                    <xdr:row>204</xdr:row>
                    <xdr:rowOff>190500</xdr:rowOff>
                  </from>
                  <to>
                    <xdr:col>8</xdr:col>
                    <xdr:colOff>581025</xdr:colOff>
                    <xdr:row>206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6" r:id="rId158" name="Check Box 1120">
              <controlPr defaultSize="0" autoFill="0" autoLine="0" autoPict="0">
                <anchor moveWithCells="1">
                  <from>
                    <xdr:col>8</xdr:col>
                    <xdr:colOff>400050</xdr:colOff>
                    <xdr:row>197</xdr:row>
                    <xdr:rowOff>485775</xdr:rowOff>
                  </from>
                  <to>
                    <xdr:col>8</xdr:col>
                    <xdr:colOff>590550</xdr:colOff>
                    <xdr:row>199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7" r:id="rId159" name="Check Box 1121">
              <controlPr defaultSize="0" autoFill="0" autoLine="0" autoPict="0">
                <anchor moveWithCells="1">
                  <from>
                    <xdr:col>8</xdr:col>
                    <xdr:colOff>390525</xdr:colOff>
                    <xdr:row>206</xdr:row>
                    <xdr:rowOff>190500</xdr:rowOff>
                  </from>
                  <to>
                    <xdr:col>8</xdr:col>
                    <xdr:colOff>581025</xdr:colOff>
                    <xdr:row>208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8" r:id="rId160" name="Check Box 1122">
              <controlPr defaultSize="0" autoFill="0" autoLine="0" autoPict="0">
                <anchor moveWithCells="1">
                  <from>
                    <xdr:col>8</xdr:col>
                    <xdr:colOff>390525</xdr:colOff>
                    <xdr:row>207</xdr:row>
                    <xdr:rowOff>190500</xdr:rowOff>
                  </from>
                  <to>
                    <xdr:col>8</xdr:col>
                    <xdr:colOff>581025</xdr:colOff>
                    <xdr:row>209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9" r:id="rId161" name="Check Box 1123">
              <controlPr defaultSize="0" autoFill="0" autoLine="0" autoPict="0">
                <anchor moveWithCells="1">
                  <from>
                    <xdr:col>8</xdr:col>
                    <xdr:colOff>390525</xdr:colOff>
                    <xdr:row>208</xdr:row>
                    <xdr:rowOff>190500</xdr:rowOff>
                  </from>
                  <to>
                    <xdr:col>8</xdr:col>
                    <xdr:colOff>581025</xdr:colOff>
                    <xdr:row>210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0" r:id="rId162" name="Check Box 1124">
              <controlPr defaultSize="0" autoFill="0" autoLine="0" autoPict="0">
                <anchor moveWithCells="1">
                  <from>
                    <xdr:col>8</xdr:col>
                    <xdr:colOff>400050</xdr:colOff>
                    <xdr:row>205</xdr:row>
                    <xdr:rowOff>485775</xdr:rowOff>
                  </from>
                  <to>
                    <xdr:col>8</xdr:col>
                    <xdr:colOff>590550</xdr:colOff>
                    <xdr:row>207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1" r:id="rId163" name="Check Box 1125">
              <controlPr defaultSize="0" autoFill="0" autoLine="0" autoPict="0">
                <anchor moveWithCells="1">
                  <from>
                    <xdr:col>8</xdr:col>
                    <xdr:colOff>400050</xdr:colOff>
                    <xdr:row>203</xdr:row>
                    <xdr:rowOff>0</xdr:rowOff>
                  </from>
                  <to>
                    <xdr:col>8</xdr:col>
                    <xdr:colOff>590550</xdr:colOff>
                    <xdr:row>204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" r:id="rId164" name="Check Box 1126">
              <controlPr defaultSize="0" autoFill="0" autoLine="0" autoPict="0">
                <anchor moveWithCells="1">
                  <from>
                    <xdr:col>8</xdr:col>
                    <xdr:colOff>400050</xdr:colOff>
                    <xdr:row>185</xdr:row>
                    <xdr:rowOff>0</xdr:rowOff>
                  </from>
                  <to>
                    <xdr:col>8</xdr:col>
                    <xdr:colOff>590550</xdr:colOff>
                    <xdr:row>186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" r:id="rId165" name="Check Box 1127">
              <controlPr defaultSize="0" autoFill="0" autoLine="0" autoPict="0">
                <anchor moveWithCells="1">
                  <from>
                    <xdr:col>8</xdr:col>
                    <xdr:colOff>390525</xdr:colOff>
                    <xdr:row>185</xdr:row>
                    <xdr:rowOff>180975</xdr:rowOff>
                  </from>
                  <to>
                    <xdr:col>8</xdr:col>
                    <xdr:colOff>581025</xdr:colOff>
                    <xdr:row>186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" r:id="rId166" name="Check Box 1128">
              <controlPr defaultSize="0" autoFill="0" autoLine="0" autoPict="0">
                <anchor moveWithCells="1">
                  <from>
                    <xdr:col>8</xdr:col>
                    <xdr:colOff>390525</xdr:colOff>
                    <xdr:row>187</xdr:row>
                    <xdr:rowOff>0</xdr:rowOff>
                  </from>
                  <to>
                    <xdr:col>8</xdr:col>
                    <xdr:colOff>581025</xdr:colOff>
                    <xdr:row>188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5" r:id="rId167" name="Check Box 1129">
              <controlPr defaultSize="0" autoFill="0" autoLine="0" autoPict="0">
                <anchor moveWithCells="1">
                  <from>
                    <xdr:col>8</xdr:col>
                    <xdr:colOff>390525</xdr:colOff>
                    <xdr:row>187</xdr:row>
                    <xdr:rowOff>180975</xdr:rowOff>
                  </from>
                  <to>
                    <xdr:col>8</xdr:col>
                    <xdr:colOff>581025</xdr:colOff>
                    <xdr:row>188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6" r:id="rId168" name="Check Box 1130">
              <controlPr defaultSize="0" autoFill="0" autoLine="0" autoPict="0">
                <anchor moveWithCells="1">
                  <from>
                    <xdr:col>8</xdr:col>
                    <xdr:colOff>390525</xdr:colOff>
                    <xdr:row>198</xdr:row>
                    <xdr:rowOff>190500</xdr:rowOff>
                  </from>
                  <to>
                    <xdr:col>8</xdr:col>
                    <xdr:colOff>581025</xdr:colOff>
                    <xdr:row>200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7" r:id="rId169" name="Check Box 1131">
              <controlPr defaultSize="0" autoFill="0" autoLine="0" autoPict="0">
                <anchor moveWithCells="1">
                  <from>
                    <xdr:col>8</xdr:col>
                    <xdr:colOff>390525</xdr:colOff>
                    <xdr:row>199</xdr:row>
                    <xdr:rowOff>190500</xdr:rowOff>
                  </from>
                  <to>
                    <xdr:col>8</xdr:col>
                    <xdr:colOff>581025</xdr:colOff>
                    <xdr:row>201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8" r:id="rId170" name="Check Box 1132">
              <controlPr defaultSize="0" autoFill="0" autoLine="0" autoPict="0">
                <anchor moveWithCells="1">
                  <from>
                    <xdr:col>8</xdr:col>
                    <xdr:colOff>390525</xdr:colOff>
                    <xdr:row>200</xdr:row>
                    <xdr:rowOff>190500</xdr:rowOff>
                  </from>
                  <to>
                    <xdr:col>8</xdr:col>
                    <xdr:colOff>581025</xdr:colOff>
                    <xdr:row>202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9" r:id="rId171" name="Check Box 1133">
              <controlPr defaultSize="0" autoFill="0" autoLine="0" autoPict="0">
                <anchor moveWithCells="1">
                  <from>
                    <xdr:col>8</xdr:col>
                    <xdr:colOff>400050</xdr:colOff>
                    <xdr:row>201</xdr:row>
                    <xdr:rowOff>485775</xdr:rowOff>
                  </from>
                  <to>
                    <xdr:col>8</xdr:col>
                    <xdr:colOff>590550</xdr:colOff>
                    <xdr:row>203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0" r:id="rId172" name="Check Box 1134">
              <controlPr defaultSize="0" autoFill="0" autoLine="0" autoPict="0">
                <anchor moveWithCells="1">
                  <from>
                    <xdr:col>8</xdr:col>
                    <xdr:colOff>390525</xdr:colOff>
                    <xdr:row>223</xdr:row>
                    <xdr:rowOff>0</xdr:rowOff>
                  </from>
                  <to>
                    <xdr:col>8</xdr:col>
                    <xdr:colOff>581025</xdr:colOff>
                    <xdr:row>224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1" r:id="rId173" name="Check Box 1135">
              <controlPr defaultSize="0" autoFill="0" autoLine="0" autoPict="0">
                <anchor moveWithCells="1">
                  <from>
                    <xdr:col>8</xdr:col>
                    <xdr:colOff>390525</xdr:colOff>
                    <xdr:row>223</xdr:row>
                    <xdr:rowOff>190500</xdr:rowOff>
                  </from>
                  <to>
                    <xdr:col>8</xdr:col>
                    <xdr:colOff>581025</xdr:colOff>
                    <xdr:row>225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2" r:id="rId174" name="Check Box 1136">
              <controlPr defaultSize="0" autoFill="0" autoLine="0" autoPict="0">
                <anchor moveWithCells="1">
                  <from>
                    <xdr:col>8</xdr:col>
                    <xdr:colOff>400050</xdr:colOff>
                    <xdr:row>216</xdr:row>
                    <xdr:rowOff>485775</xdr:rowOff>
                  </from>
                  <to>
                    <xdr:col>8</xdr:col>
                    <xdr:colOff>590550</xdr:colOff>
                    <xdr:row>218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3" r:id="rId175" name="Check Box 1137">
              <controlPr defaultSize="0" autoFill="0" autoLine="0" autoPict="0">
                <anchor moveWithCells="1">
                  <from>
                    <xdr:col>8</xdr:col>
                    <xdr:colOff>390525</xdr:colOff>
                    <xdr:row>225</xdr:row>
                    <xdr:rowOff>190500</xdr:rowOff>
                  </from>
                  <to>
                    <xdr:col>8</xdr:col>
                    <xdr:colOff>581025</xdr:colOff>
                    <xdr:row>227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4" r:id="rId176" name="Check Box 1138">
              <controlPr defaultSize="0" autoFill="0" autoLine="0" autoPict="0">
                <anchor moveWithCells="1">
                  <from>
                    <xdr:col>8</xdr:col>
                    <xdr:colOff>390525</xdr:colOff>
                    <xdr:row>226</xdr:row>
                    <xdr:rowOff>190500</xdr:rowOff>
                  </from>
                  <to>
                    <xdr:col>8</xdr:col>
                    <xdr:colOff>581025</xdr:colOff>
                    <xdr:row>228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5" r:id="rId177" name="Check Box 1139">
              <controlPr defaultSize="0" autoFill="0" autoLine="0" autoPict="0">
                <anchor moveWithCells="1">
                  <from>
                    <xdr:col>8</xdr:col>
                    <xdr:colOff>390525</xdr:colOff>
                    <xdr:row>227</xdr:row>
                    <xdr:rowOff>190500</xdr:rowOff>
                  </from>
                  <to>
                    <xdr:col>8</xdr:col>
                    <xdr:colOff>581025</xdr:colOff>
                    <xdr:row>229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6" r:id="rId178" name="Check Box 1140">
              <controlPr defaultSize="0" autoFill="0" autoLine="0" autoPict="0">
                <anchor moveWithCells="1">
                  <from>
                    <xdr:col>8</xdr:col>
                    <xdr:colOff>400050</xdr:colOff>
                    <xdr:row>224</xdr:row>
                    <xdr:rowOff>485775</xdr:rowOff>
                  </from>
                  <to>
                    <xdr:col>8</xdr:col>
                    <xdr:colOff>590550</xdr:colOff>
                    <xdr:row>226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7" r:id="rId179" name="Check Box 1141">
              <controlPr defaultSize="0" autoFill="0" autoLine="0" autoPict="0">
                <anchor moveWithCells="1">
                  <from>
                    <xdr:col>8</xdr:col>
                    <xdr:colOff>400050</xdr:colOff>
                    <xdr:row>222</xdr:row>
                    <xdr:rowOff>0</xdr:rowOff>
                  </from>
                  <to>
                    <xdr:col>8</xdr:col>
                    <xdr:colOff>590550</xdr:colOff>
                    <xdr:row>223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8" r:id="rId180" name="Check Box 1142">
              <controlPr defaultSize="0" autoFill="0" autoLine="0" autoPict="0">
                <anchor moveWithCells="1">
                  <from>
                    <xdr:col>8</xdr:col>
                    <xdr:colOff>390525</xdr:colOff>
                    <xdr:row>217</xdr:row>
                    <xdr:rowOff>190500</xdr:rowOff>
                  </from>
                  <to>
                    <xdr:col>8</xdr:col>
                    <xdr:colOff>581025</xdr:colOff>
                    <xdr:row>219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9" r:id="rId181" name="Check Box 1143">
              <controlPr defaultSize="0" autoFill="0" autoLine="0" autoPict="0">
                <anchor moveWithCells="1">
                  <from>
                    <xdr:col>8</xdr:col>
                    <xdr:colOff>390525</xdr:colOff>
                    <xdr:row>218</xdr:row>
                    <xdr:rowOff>190500</xdr:rowOff>
                  </from>
                  <to>
                    <xdr:col>8</xdr:col>
                    <xdr:colOff>581025</xdr:colOff>
                    <xdr:row>220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0" r:id="rId182" name="Check Box 1144">
              <controlPr defaultSize="0" autoFill="0" autoLine="0" autoPict="0">
                <anchor moveWithCells="1">
                  <from>
                    <xdr:col>8</xdr:col>
                    <xdr:colOff>390525</xdr:colOff>
                    <xdr:row>219</xdr:row>
                    <xdr:rowOff>190500</xdr:rowOff>
                  </from>
                  <to>
                    <xdr:col>8</xdr:col>
                    <xdr:colOff>581025</xdr:colOff>
                    <xdr:row>221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1" r:id="rId183" name="Check Box 1145">
              <controlPr defaultSize="0" autoFill="0" autoLine="0" autoPict="0">
                <anchor moveWithCells="1">
                  <from>
                    <xdr:col>8</xdr:col>
                    <xdr:colOff>400050</xdr:colOff>
                    <xdr:row>220</xdr:row>
                    <xdr:rowOff>485775</xdr:rowOff>
                  </from>
                  <to>
                    <xdr:col>8</xdr:col>
                    <xdr:colOff>590550</xdr:colOff>
                    <xdr:row>222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2" r:id="rId184" name="Check Box 1146">
              <controlPr defaultSize="0" autoFill="0" autoLine="0" autoPict="0">
                <anchor moveWithCells="1">
                  <from>
                    <xdr:col>8</xdr:col>
                    <xdr:colOff>390525</xdr:colOff>
                    <xdr:row>122</xdr:row>
                    <xdr:rowOff>190500</xdr:rowOff>
                  </from>
                  <to>
                    <xdr:col>8</xdr:col>
                    <xdr:colOff>581025</xdr:colOff>
                    <xdr:row>124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3" r:id="rId185" name="Check Box 1147">
              <controlPr defaultSize="0" autoFill="0" autoLine="0" autoPict="0">
                <anchor moveWithCells="1">
                  <from>
                    <xdr:col>8</xdr:col>
                    <xdr:colOff>390525</xdr:colOff>
                    <xdr:row>123</xdr:row>
                    <xdr:rowOff>190500</xdr:rowOff>
                  </from>
                  <to>
                    <xdr:col>8</xdr:col>
                    <xdr:colOff>581025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4" r:id="rId186" name="Check Box 1148">
              <controlPr defaultSize="0" autoFill="0" autoLine="0" autoPict="0">
                <anchor moveWithCells="1">
                  <from>
                    <xdr:col>8</xdr:col>
                    <xdr:colOff>390525</xdr:colOff>
                    <xdr:row>124</xdr:row>
                    <xdr:rowOff>190500</xdr:rowOff>
                  </from>
                  <to>
                    <xdr:col>8</xdr:col>
                    <xdr:colOff>581025</xdr:colOff>
                    <xdr:row>126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5" r:id="rId187" name="Check Box 1149">
              <controlPr defaultSize="0" autoFill="0" autoLine="0" autoPict="0">
                <anchor moveWithCells="1">
                  <from>
                    <xdr:col>8</xdr:col>
                    <xdr:colOff>400050</xdr:colOff>
                    <xdr:row>121</xdr:row>
                    <xdr:rowOff>485775</xdr:rowOff>
                  </from>
                  <to>
                    <xdr:col>8</xdr:col>
                    <xdr:colOff>590550</xdr:colOff>
                    <xdr:row>123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6" r:id="rId188" name="Check Box 1150">
              <controlPr defaultSize="0" autoFill="0" autoLine="0" autoPict="0">
                <anchor moveWithCells="1">
                  <from>
                    <xdr:col>8</xdr:col>
                    <xdr:colOff>390525</xdr:colOff>
                    <xdr:row>126</xdr:row>
                    <xdr:rowOff>190500</xdr:rowOff>
                  </from>
                  <to>
                    <xdr:col>8</xdr:col>
                    <xdr:colOff>581025</xdr:colOff>
                    <xdr:row>128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7" r:id="rId189" name="Check Box 1151">
              <controlPr defaultSize="0" autoFill="0" autoLine="0" autoPict="0">
                <anchor moveWithCells="1">
                  <from>
                    <xdr:col>8</xdr:col>
                    <xdr:colOff>390525</xdr:colOff>
                    <xdr:row>132</xdr:row>
                    <xdr:rowOff>0</xdr:rowOff>
                  </from>
                  <to>
                    <xdr:col>8</xdr:col>
                    <xdr:colOff>581025</xdr:colOff>
                    <xdr:row>133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8" r:id="rId190" name="Check Box 1152">
              <controlPr defaultSize="0" autoFill="0" autoLine="0" autoPict="0">
                <anchor moveWithCells="1">
                  <from>
                    <xdr:col>8</xdr:col>
                    <xdr:colOff>390525</xdr:colOff>
                    <xdr:row>132</xdr:row>
                    <xdr:rowOff>190500</xdr:rowOff>
                  </from>
                  <to>
                    <xdr:col>8</xdr:col>
                    <xdr:colOff>581025</xdr:colOff>
                    <xdr:row>134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9" r:id="rId191" name="Check Box 1153">
              <controlPr defaultSize="0" autoFill="0" autoLine="0" autoPict="0">
                <anchor moveWithCells="1">
                  <from>
                    <xdr:col>8</xdr:col>
                    <xdr:colOff>400050</xdr:colOff>
                    <xdr:row>125</xdr:row>
                    <xdr:rowOff>485775</xdr:rowOff>
                  </from>
                  <to>
                    <xdr:col>8</xdr:col>
                    <xdr:colOff>590550</xdr:colOff>
                    <xdr:row>127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0" r:id="rId192" name="Check Box 1154">
              <controlPr defaultSize="0" autoFill="0" autoLine="0" autoPict="0">
                <anchor moveWithCells="1">
                  <from>
                    <xdr:col>8</xdr:col>
                    <xdr:colOff>390525</xdr:colOff>
                    <xdr:row>147</xdr:row>
                    <xdr:rowOff>0</xdr:rowOff>
                  </from>
                  <to>
                    <xdr:col>8</xdr:col>
                    <xdr:colOff>581025</xdr:colOff>
                    <xdr:row>148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1" r:id="rId193" name="Check Box 1155">
              <controlPr defaultSize="0" autoFill="0" autoLine="0" autoPict="0">
                <anchor moveWithCells="1">
                  <from>
                    <xdr:col>8</xdr:col>
                    <xdr:colOff>390525</xdr:colOff>
                    <xdr:row>147</xdr:row>
                    <xdr:rowOff>190500</xdr:rowOff>
                  </from>
                  <to>
                    <xdr:col>8</xdr:col>
                    <xdr:colOff>581025</xdr:colOff>
                    <xdr:row>149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2" r:id="rId194" name="Check Box 1156">
              <controlPr defaultSize="0" autoFill="0" autoLine="0" autoPict="0">
                <anchor moveWithCells="1">
                  <from>
                    <xdr:col>8</xdr:col>
                    <xdr:colOff>400050</xdr:colOff>
                    <xdr:row>140</xdr:row>
                    <xdr:rowOff>485775</xdr:rowOff>
                  </from>
                  <to>
                    <xdr:col>8</xdr:col>
                    <xdr:colOff>590550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3" r:id="rId195" name="Check Box 1157">
              <controlPr defaultSize="0" autoFill="0" autoLine="0" autoPict="0">
                <anchor moveWithCells="1">
                  <from>
                    <xdr:col>8</xdr:col>
                    <xdr:colOff>390525</xdr:colOff>
                    <xdr:row>149</xdr:row>
                    <xdr:rowOff>190500</xdr:rowOff>
                  </from>
                  <to>
                    <xdr:col>8</xdr:col>
                    <xdr:colOff>581025</xdr:colOff>
                    <xdr:row>151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4" r:id="rId196" name="Check Box 1158">
              <controlPr defaultSize="0" autoFill="0" autoLine="0" autoPict="0">
                <anchor moveWithCells="1">
                  <from>
                    <xdr:col>8</xdr:col>
                    <xdr:colOff>390525</xdr:colOff>
                    <xdr:row>150</xdr:row>
                    <xdr:rowOff>190500</xdr:rowOff>
                  </from>
                  <to>
                    <xdr:col>8</xdr:col>
                    <xdr:colOff>581025</xdr:colOff>
                    <xdr:row>152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5" r:id="rId197" name="Check Box 1159">
              <controlPr defaultSize="0" autoFill="0" autoLine="0" autoPict="0">
                <anchor moveWithCells="1">
                  <from>
                    <xdr:col>8</xdr:col>
                    <xdr:colOff>390525</xdr:colOff>
                    <xdr:row>151</xdr:row>
                    <xdr:rowOff>190500</xdr:rowOff>
                  </from>
                  <to>
                    <xdr:col>8</xdr:col>
                    <xdr:colOff>581025</xdr:colOff>
                    <xdr:row>153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6" r:id="rId198" name="Check Box 1160">
              <controlPr defaultSize="0" autoFill="0" autoLine="0" autoPict="0">
                <anchor moveWithCells="1">
                  <from>
                    <xdr:col>8</xdr:col>
                    <xdr:colOff>400050</xdr:colOff>
                    <xdr:row>148</xdr:row>
                    <xdr:rowOff>485775</xdr:rowOff>
                  </from>
                  <to>
                    <xdr:col>8</xdr:col>
                    <xdr:colOff>590550</xdr:colOff>
                    <xdr:row>150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7" r:id="rId199" name="Check Box 1161">
              <controlPr defaultSize="0" autoFill="0" autoLine="0" autoPict="0">
                <anchor moveWithCells="1">
                  <from>
                    <xdr:col>8</xdr:col>
                    <xdr:colOff>400050</xdr:colOff>
                    <xdr:row>146</xdr:row>
                    <xdr:rowOff>0</xdr:rowOff>
                  </from>
                  <to>
                    <xdr:col>8</xdr:col>
                    <xdr:colOff>590550</xdr:colOff>
                    <xdr:row>147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8" r:id="rId200" name="Check Box 1162">
              <controlPr defaultSize="0" autoFill="0" autoLine="0" autoPict="0">
                <anchor moveWithCells="1">
                  <from>
                    <xdr:col>8</xdr:col>
                    <xdr:colOff>400050</xdr:colOff>
                    <xdr:row>128</xdr:row>
                    <xdr:rowOff>0</xdr:rowOff>
                  </from>
                  <to>
                    <xdr:col>8</xdr:col>
                    <xdr:colOff>590550</xdr:colOff>
                    <xdr:row>129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9" r:id="rId201" name="Check Box 1163">
              <controlPr defaultSize="0" autoFill="0" autoLine="0" autoPict="0">
                <anchor moveWithCells="1">
                  <from>
                    <xdr:col>8</xdr:col>
                    <xdr:colOff>390525</xdr:colOff>
                    <xdr:row>128</xdr:row>
                    <xdr:rowOff>180975</xdr:rowOff>
                  </from>
                  <to>
                    <xdr:col>8</xdr:col>
                    <xdr:colOff>581025</xdr:colOff>
                    <xdr:row>129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0" r:id="rId202" name="Check Box 1164">
              <controlPr defaultSize="0" autoFill="0" autoLine="0" autoPict="0">
                <anchor moveWithCells="1">
                  <from>
                    <xdr:col>8</xdr:col>
                    <xdr:colOff>390525</xdr:colOff>
                    <xdr:row>130</xdr:row>
                    <xdr:rowOff>0</xdr:rowOff>
                  </from>
                  <to>
                    <xdr:col>8</xdr:col>
                    <xdr:colOff>581025</xdr:colOff>
                    <xdr:row>131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1" r:id="rId203" name="Check Box 1165">
              <controlPr defaultSize="0" autoFill="0" autoLine="0" autoPict="0">
                <anchor moveWithCells="1">
                  <from>
                    <xdr:col>8</xdr:col>
                    <xdr:colOff>390525</xdr:colOff>
                    <xdr:row>130</xdr:row>
                    <xdr:rowOff>180975</xdr:rowOff>
                  </from>
                  <to>
                    <xdr:col>8</xdr:col>
                    <xdr:colOff>581025</xdr:colOff>
                    <xdr:row>131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2" r:id="rId204" name="Check Box 1166">
              <controlPr defaultSize="0" autoFill="0" autoLine="0" autoPict="0">
                <anchor moveWithCells="1">
                  <from>
                    <xdr:col>8</xdr:col>
                    <xdr:colOff>390525</xdr:colOff>
                    <xdr:row>141</xdr:row>
                    <xdr:rowOff>190500</xdr:rowOff>
                  </from>
                  <to>
                    <xdr:col>8</xdr:col>
                    <xdr:colOff>581025</xdr:colOff>
                    <xdr:row>143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3" r:id="rId205" name="Check Box 1167">
              <controlPr defaultSize="0" autoFill="0" autoLine="0" autoPict="0">
                <anchor moveWithCells="1">
                  <from>
                    <xdr:col>8</xdr:col>
                    <xdr:colOff>390525</xdr:colOff>
                    <xdr:row>142</xdr:row>
                    <xdr:rowOff>190500</xdr:rowOff>
                  </from>
                  <to>
                    <xdr:col>8</xdr:col>
                    <xdr:colOff>581025</xdr:colOff>
                    <xdr:row>144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4" r:id="rId206" name="Check Box 1168">
              <controlPr defaultSize="0" autoFill="0" autoLine="0" autoPict="0">
                <anchor moveWithCells="1">
                  <from>
                    <xdr:col>8</xdr:col>
                    <xdr:colOff>390525</xdr:colOff>
                    <xdr:row>143</xdr:row>
                    <xdr:rowOff>190500</xdr:rowOff>
                  </from>
                  <to>
                    <xdr:col>8</xdr:col>
                    <xdr:colOff>581025</xdr:colOff>
                    <xdr:row>145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5" r:id="rId207" name="Check Box 1169">
              <controlPr defaultSize="0" autoFill="0" autoLine="0" autoPict="0">
                <anchor moveWithCells="1">
                  <from>
                    <xdr:col>8</xdr:col>
                    <xdr:colOff>400050</xdr:colOff>
                    <xdr:row>144</xdr:row>
                    <xdr:rowOff>485775</xdr:rowOff>
                  </from>
                  <to>
                    <xdr:col>8</xdr:col>
                    <xdr:colOff>590550</xdr:colOff>
                    <xdr:row>146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6" r:id="rId208" name="Check Box 1170">
              <controlPr defaultSize="0" autoFill="0" autoLine="0" autoPict="0">
                <anchor moveWithCells="1">
                  <from>
                    <xdr:col>8</xdr:col>
                    <xdr:colOff>390525</xdr:colOff>
                    <xdr:row>166</xdr:row>
                    <xdr:rowOff>0</xdr:rowOff>
                  </from>
                  <to>
                    <xdr:col>8</xdr:col>
                    <xdr:colOff>581025</xdr:colOff>
                    <xdr:row>167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7" r:id="rId209" name="Check Box 1171">
              <controlPr defaultSize="0" autoFill="0" autoLine="0" autoPict="0">
                <anchor moveWithCells="1">
                  <from>
                    <xdr:col>8</xdr:col>
                    <xdr:colOff>390525</xdr:colOff>
                    <xdr:row>166</xdr:row>
                    <xdr:rowOff>190500</xdr:rowOff>
                  </from>
                  <to>
                    <xdr:col>8</xdr:col>
                    <xdr:colOff>581025</xdr:colOff>
                    <xdr:row>168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8" r:id="rId210" name="Check Box 1172">
              <controlPr defaultSize="0" autoFill="0" autoLine="0" autoPict="0">
                <anchor moveWithCells="1">
                  <from>
                    <xdr:col>8</xdr:col>
                    <xdr:colOff>400050</xdr:colOff>
                    <xdr:row>159</xdr:row>
                    <xdr:rowOff>485775</xdr:rowOff>
                  </from>
                  <to>
                    <xdr:col>8</xdr:col>
                    <xdr:colOff>590550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9" r:id="rId211" name="Check Box 1173">
              <controlPr defaultSize="0" autoFill="0" autoLine="0" autoPict="0">
                <anchor moveWithCells="1">
                  <from>
                    <xdr:col>8</xdr:col>
                    <xdr:colOff>390525</xdr:colOff>
                    <xdr:row>168</xdr:row>
                    <xdr:rowOff>190500</xdr:rowOff>
                  </from>
                  <to>
                    <xdr:col>8</xdr:col>
                    <xdr:colOff>581025</xdr:colOff>
                    <xdr:row>170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0" r:id="rId212" name="Check Box 1174">
              <controlPr defaultSize="0" autoFill="0" autoLine="0" autoPict="0">
                <anchor moveWithCells="1">
                  <from>
                    <xdr:col>8</xdr:col>
                    <xdr:colOff>390525</xdr:colOff>
                    <xdr:row>169</xdr:row>
                    <xdr:rowOff>190500</xdr:rowOff>
                  </from>
                  <to>
                    <xdr:col>8</xdr:col>
                    <xdr:colOff>581025</xdr:colOff>
                    <xdr:row>171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1" r:id="rId213" name="Check Box 1175">
              <controlPr defaultSize="0" autoFill="0" autoLine="0" autoPict="0">
                <anchor moveWithCells="1">
                  <from>
                    <xdr:col>8</xdr:col>
                    <xdr:colOff>390525</xdr:colOff>
                    <xdr:row>170</xdr:row>
                    <xdr:rowOff>190500</xdr:rowOff>
                  </from>
                  <to>
                    <xdr:col>8</xdr:col>
                    <xdr:colOff>581025</xdr:colOff>
                    <xdr:row>172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2" r:id="rId214" name="Check Box 1176">
              <controlPr defaultSize="0" autoFill="0" autoLine="0" autoPict="0">
                <anchor moveWithCells="1">
                  <from>
                    <xdr:col>8</xdr:col>
                    <xdr:colOff>400050</xdr:colOff>
                    <xdr:row>167</xdr:row>
                    <xdr:rowOff>485775</xdr:rowOff>
                  </from>
                  <to>
                    <xdr:col>8</xdr:col>
                    <xdr:colOff>590550</xdr:colOff>
                    <xdr:row>169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3" r:id="rId215" name="Check Box 1177">
              <controlPr defaultSize="0" autoFill="0" autoLine="0" autoPict="0">
                <anchor moveWithCells="1">
                  <from>
                    <xdr:col>8</xdr:col>
                    <xdr:colOff>400050</xdr:colOff>
                    <xdr:row>165</xdr:row>
                    <xdr:rowOff>0</xdr:rowOff>
                  </from>
                  <to>
                    <xdr:col>8</xdr:col>
                    <xdr:colOff>590550</xdr:colOff>
                    <xdr:row>166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4" r:id="rId216" name="Check Box 1178">
              <controlPr defaultSize="0" autoFill="0" autoLine="0" autoPict="0">
                <anchor moveWithCells="1">
                  <from>
                    <xdr:col>8</xdr:col>
                    <xdr:colOff>390525</xdr:colOff>
                    <xdr:row>160</xdr:row>
                    <xdr:rowOff>190500</xdr:rowOff>
                  </from>
                  <to>
                    <xdr:col>8</xdr:col>
                    <xdr:colOff>581025</xdr:colOff>
                    <xdr:row>162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5" r:id="rId217" name="Check Box 1179">
              <controlPr defaultSize="0" autoFill="0" autoLine="0" autoPict="0">
                <anchor moveWithCells="1">
                  <from>
                    <xdr:col>8</xdr:col>
                    <xdr:colOff>390525</xdr:colOff>
                    <xdr:row>161</xdr:row>
                    <xdr:rowOff>190500</xdr:rowOff>
                  </from>
                  <to>
                    <xdr:col>8</xdr:col>
                    <xdr:colOff>581025</xdr:colOff>
                    <xdr:row>163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6" r:id="rId218" name="Check Box 1180">
              <controlPr defaultSize="0" autoFill="0" autoLine="0" autoPict="0">
                <anchor moveWithCells="1">
                  <from>
                    <xdr:col>8</xdr:col>
                    <xdr:colOff>390525</xdr:colOff>
                    <xdr:row>162</xdr:row>
                    <xdr:rowOff>190500</xdr:rowOff>
                  </from>
                  <to>
                    <xdr:col>8</xdr:col>
                    <xdr:colOff>581025</xdr:colOff>
                    <xdr:row>164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7" r:id="rId219" name="Check Box 1181">
              <controlPr defaultSize="0" autoFill="0" autoLine="0" autoPict="0">
                <anchor moveWithCells="1">
                  <from>
                    <xdr:col>8</xdr:col>
                    <xdr:colOff>400050</xdr:colOff>
                    <xdr:row>163</xdr:row>
                    <xdr:rowOff>485775</xdr:rowOff>
                  </from>
                  <to>
                    <xdr:col>8</xdr:col>
                    <xdr:colOff>590550</xdr:colOff>
                    <xdr:row>165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8" r:id="rId220" name="Check Box 1182">
              <controlPr defaultSize="0" autoFill="0" autoLine="0" autoPict="0">
                <anchor moveWithCells="1">
                  <from>
                    <xdr:col>8</xdr:col>
                    <xdr:colOff>390525</xdr:colOff>
                    <xdr:row>65</xdr:row>
                    <xdr:rowOff>190500</xdr:rowOff>
                  </from>
                  <to>
                    <xdr:col>8</xdr:col>
                    <xdr:colOff>581025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9" r:id="rId221" name="Check Box 1183">
              <controlPr defaultSize="0" autoFill="0" autoLine="0" autoPict="0">
                <anchor moveWithCells="1">
                  <from>
                    <xdr:col>8</xdr:col>
                    <xdr:colOff>390525</xdr:colOff>
                    <xdr:row>66</xdr:row>
                    <xdr:rowOff>190500</xdr:rowOff>
                  </from>
                  <to>
                    <xdr:col>8</xdr:col>
                    <xdr:colOff>581025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0" r:id="rId222" name="Check Box 1184">
              <controlPr defaultSize="0" autoFill="0" autoLine="0" autoPict="0">
                <anchor moveWithCells="1">
                  <from>
                    <xdr:col>8</xdr:col>
                    <xdr:colOff>390525</xdr:colOff>
                    <xdr:row>67</xdr:row>
                    <xdr:rowOff>190500</xdr:rowOff>
                  </from>
                  <to>
                    <xdr:col>8</xdr:col>
                    <xdr:colOff>581025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1" r:id="rId223" name="Check Box 1185">
              <controlPr defaultSize="0" autoFill="0" autoLine="0" autoPict="0">
                <anchor moveWithCells="1">
                  <from>
                    <xdr:col>8</xdr:col>
                    <xdr:colOff>400050</xdr:colOff>
                    <xdr:row>64</xdr:row>
                    <xdr:rowOff>485775</xdr:rowOff>
                  </from>
                  <to>
                    <xdr:col>8</xdr:col>
                    <xdr:colOff>590550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2" r:id="rId224" name="Check Box 1186">
              <controlPr defaultSize="0" autoFill="0" autoLine="0" autoPict="0">
                <anchor moveWithCells="1">
                  <from>
                    <xdr:col>8</xdr:col>
                    <xdr:colOff>390525</xdr:colOff>
                    <xdr:row>69</xdr:row>
                    <xdr:rowOff>190500</xdr:rowOff>
                  </from>
                  <to>
                    <xdr:col>8</xdr:col>
                    <xdr:colOff>581025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3" r:id="rId225" name="Check Box 1187">
              <controlPr defaultSize="0" autoFill="0" autoLine="0" autoPict="0">
                <anchor moveWithCells="1">
                  <from>
                    <xdr:col>8</xdr:col>
                    <xdr:colOff>390525</xdr:colOff>
                    <xdr:row>75</xdr:row>
                    <xdr:rowOff>0</xdr:rowOff>
                  </from>
                  <to>
                    <xdr:col>8</xdr:col>
                    <xdr:colOff>581025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4" r:id="rId226" name="Check Box 1188">
              <controlPr defaultSize="0" autoFill="0" autoLine="0" autoPict="0">
                <anchor moveWithCells="1">
                  <from>
                    <xdr:col>8</xdr:col>
                    <xdr:colOff>390525</xdr:colOff>
                    <xdr:row>75</xdr:row>
                    <xdr:rowOff>190500</xdr:rowOff>
                  </from>
                  <to>
                    <xdr:col>8</xdr:col>
                    <xdr:colOff>581025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5" r:id="rId227" name="Check Box 1189">
              <controlPr defaultSize="0" autoFill="0" autoLine="0" autoPict="0">
                <anchor moveWithCells="1">
                  <from>
                    <xdr:col>8</xdr:col>
                    <xdr:colOff>400050</xdr:colOff>
                    <xdr:row>68</xdr:row>
                    <xdr:rowOff>485775</xdr:rowOff>
                  </from>
                  <to>
                    <xdr:col>8</xdr:col>
                    <xdr:colOff>590550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6" r:id="rId228" name="Check Box 1190">
              <controlPr defaultSize="0" autoFill="0" autoLine="0" autoPict="0">
                <anchor moveWithCells="1">
                  <from>
                    <xdr:col>8</xdr:col>
                    <xdr:colOff>390525</xdr:colOff>
                    <xdr:row>90</xdr:row>
                    <xdr:rowOff>0</xdr:rowOff>
                  </from>
                  <to>
                    <xdr:col>8</xdr:col>
                    <xdr:colOff>581025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7" r:id="rId229" name="Check Box 1191">
              <controlPr defaultSize="0" autoFill="0" autoLine="0" autoPict="0">
                <anchor moveWithCells="1">
                  <from>
                    <xdr:col>8</xdr:col>
                    <xdr:colOff>390525</xdr:colOff>
                    <xdr:row>90</xdr:row>
                    <xdr:rowOff>190500</xdr:rowOff>
                  </from>
                  <to>
                    <xdr:col>8</xdr:col>
                    <xdr:colOff>581025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8" r:id="rId230" name="Check Box 1192">
              <controlPr defaultSize="0" autoFill="0" autoLine="0" autoPict="0">
                <anchor moveWithCells="1">
                  <from>
                    <xdr:col>8</xdr:col>
                    <xdr:colOff>400050</xdr:colOff>
                    <xdr:row>83</xdr:row>
                    <xdr:rowOff>485775</xdr:rowOff>
                  </from>
                  <to>
                    <xdr:col>8</xdr:col>
                    <xdr:colOff>590550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9" r:id="rId231" name="Check Box 1193">
              <controlPr defaultSize="0" autoFill="0" autoLine="0" autoPict="0">
                <anchor moveWithCells="1">
                  <from>
                    <xdr:col>8</xdr:col>
                    <xdr:colOff>390525</xdr:colOff>
                    <xdr:row>92</xdr:row>
                    <xdr:rowOff>190500</xdr:rowOff>
                  </from>
                  <to>
                    <xdr:col>8</xdr:col>
                    <xdr:colOff>581025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0" r:id="rId232" name="Check Box 1194">
              <controlPr defaultSize="0" autoFill="0" autoLine="0" autoPict="0">
                <anchor moveWithCells="1">
                  <from>
                    <xdr:col>8</xdr:col>
                    <xdr:colOff>390525</xdr:colOff>
                    <xdr:row>93</xdr:row>
                    <xdr:rowOff>190500</xdr:rowOff>
                  </from>
                  <to>
                    <xdr:col>8</xdr:col>
                    <xdr:colOff>581025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1" r:id="rId233" name="Check Box 1195">
              <controlPr defaultSize="0" autoFill="0" autoLine="0" autoPict="0">
                <anchor moveWithCells="1">
                  <from>
                    <xdr:col>8</xdr:col>
                    <xdr:colOff>390525</xdr:colOff>
                    <xdr:row>94</xdr:row>
                    <xdr:rowOff>190500</xdr:rowOff>
                  </from>
                  <to>
                    <xdr:col>8</xdr:col>
                    <xdr:colOff>581025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2" r:id="rId234" name="Check Box 1196">
              <controlPr defaultSize="0" autoFill="0" autoLine="0" autoPict="0">
                <anchor moveWithCells="1">
                  <from>
                    <xdr:col>8</xdr:col>
                    <xdr:colOff>400050</xdr:colOff>
                    <xdr:row>91</xdr:row>
                    <xdr:rowOff>485775</xdr:rowOff>
                  </from>
                  <to>
                    <xdr:col>8</xdr:col>
                    <xdr:colOff>590550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3" r:id="rId235" name="Check Box 1197">
              <controlPr defaultSize="0" autoFill="0" autoLine="0" autoPict="0">
                <anchor moveWithCells="1">
                  <from>
                    <xdr:col>8</xdr:col>
                    <xdr:colOff>400050</xdr:colOff>
                    <xdr:row>89</xdr:row>
                    <xdr:rowOff>0</xdr:rowOff>
                  </from>
                  <to>
                    <xdr:col>8</xdr:col>
                    <xdr:colOff>590550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4" r:id="rId236" name="Check Box 1198">
              <controlPr defaultSize="0" autoFill="0" autoLine="0" autoPict="0">
                <anchor moveWithCells="1">
                  <from>
                    <xdr:col>8</xdr:col>
                    <xdr:colOff>400050</xdr:colOff>
                    <xdr:row>71</xdr:row>
                    <xdr:rowOff>0</xdr:rowOff>
                  </from>
                  <to>
                    <xdr:col>8</xdr:col>
                    <xdr:colOff>590550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5" r:id="rId237" name="Check Box 1199">
              <controlPr defaultSize="0" autoFill="0" autoLine="0" autoPict="0">
                <anchor moveWithCells="1">
                  <from>
                    <xdr:col>8</xdr:col>
                    <xdr:colOff>390525</xdr:colOff>
                    <xdr:row>71</xdr:row>
                    <xdr:rowOff>180975</xdr:rowOff>
                  </from>
                  <to>
                    <xdr:col>8</xdr:col>
                    <xdr:colOff>581025</xdr:colOff>
                    <xdr:row>72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6" r:id="rId238" name="Check Box 1200">
              <controlPr defaultSize="0" autoFill="0" autoLine="0" autoPict="0">
                <anchor moveWithCells="1">
                  <from>
                    <xdr:col>8</xdr:col>
                    <xdr:colOff>390525</xdr:colOff>
                    <xdr:row>73</xdr:row>
                    <xdr:rowOff>0</xdr:rowOff>
                  </from>
                  <to>
                    <xdr:col>8</xdr:col>
                    <xdr:colOff>581025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7" r:id="rId239" name="Check Box 1201">
              <controlPr defaultSize="0" autoFill="0" autoLine="0" autoPict="0">
                <anchor moveWithCells="1">
                  <from>
                    <xdr:col>8</xdr:col>
                    <xdr:colOff>390525</xdr:colOff>
                    <xdr:row>73</xdr:row>
                    <xdr:rowOff>180975</xdr:rowOff>
                  </from>
                  <to>
                    <xdr:col>8</xdr:col>
                    <xdr:colOff>581025</xdr:colOff>
                    <xdr:row>74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8" r:id="rId240" name="Check Box 1202">
              <controlPr defaultSize="0" autoFill="0" autoLine="0" autoPict="0">
                <anchor moveWithCells="1">
                  <from>
                    <xdr:col>8</xdr:col>
                    <xdr:colOff>390525</xdr:colOff>
                    <xdr:row>84</xdr:row>
                    <xdr:rowOff>190500</xdr:rowOff>
                  </from>
                  <to>
                    <xdr:col>8</xdr:col>
                    <xdr:colOff>581025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9" r:id="rId241" name="Check Box 1203">
              <controlPr defaultSize="0" autoFill="0" autoLine="0" autoPict="0">
                <anchor moveWithCells="1">
                  <from>
                    <xdr:col>8</xdr:col>
                    <xdr:colOff>390525</xdr:colOff>
                    <xdr:row>85</xdr:row>
                    <xdr:rowOff>190500</xdr:rowOff>
                  </from>
                  <to>
                    <xdr:col>8</xdr:col>
                    <xdr:colOff>581025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0" r:id="rId242" name="Check Box 1204">
              <controlPr defaultSize="0" autoFill="0" autoLine="0" autoPict="0">
                <anchor moveWithCells="1">
                  <from>
                    <xdr:col>8</xdr:col>
                    <xdr:colOff>390525</xdr:colOff>
                    <xdr:row>86</xdr:row>
                    <xdr:rowOff>190500</xdr:rowOff>
                  </from>
                  <to>
                    <xdr:col>8</xdr:col>
                    <xdr:colOff>581025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1" r:id="rId243" name="Check Box 1205">
              <controlPr defaultSize="0" autoFill="0" autoLine="0" autoPict="0">
                <anchor moveWithCells="1">
                  <from>
                    <xdr:col>8</xdr:col>
                    <xdr:colOff>400050</xdr:colOff>
                    <xdr:row>87</xdr:row>
                    <xdr:rowOff>485775</xdr:rowOff>
                  </from>
                  <to>
                    <xdr:col>8</xdr:col>
                    <xdr:colOff>590550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2" r:id="rId244" name="Check Box 1206">
              <controlPr defaultSize="0" autoFill="0" autoLine="0" autoPict="0">
                <anchor moveWithCells="1">
                  <from>
                    <xdr:col>8</xdr:col>
                    <xdr:colOff>390525</xdr:colOff>
                    <xdr:row>109</xdr:row>
                    <xdr:rowOff>0</xdr:rowOff>
                  </from>
                  <to>
                    <xdr:col>8</xdr:col>
                    <xdr:colOff>581025</xdr:colOff>
                    <xdr:row>110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3" r:id="rId245" name="Check Box 1207">
              <controlPr defaultSize="0" autoFill="0" autoLine="0" autoPict="0">
                <anchor moveWithCells="1">
                  <from>
                    <xdr:col>8</xdr:col>
                    <xdr:colOff>390525</xdr:colOff>
                    <xdr:row>109</xdr:row>
                    <xdr:rowOff>190500</xdr:rowOff>
                  </from>
                  <to>
                    <xdr:col>8</xdr:col>
                    <xdr:colOff>581025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4" r:id="rId246" name="Check Box 1208">
              <controlPr defaultSize="0" autoFill="0" autoLine="0" autoPict="0">
                <anchor moveWithCells="1">
                  <from>
                    <xdr:col>8</xdr:col>
                    <xdr:colOff>400050</xdr:colOff>
                    <xdr:row>102</xdr:row>
                    <xdr:rowOff>485775</xdr:rowOff>
                  </from>
                  <to>
                    <xdr:col>8</xdr:col>
                    <xdr:colOff>590550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5" r:id="rId247" name="Check Box 1209">
              <controlPr defaultSize="0" autoFill="0" autoLine="0" autoPict="0">
                <anchor moveWithCells="1">
                  <from>
                    <xdr:col>8</xdr:col>
                    <xdr:colOff>390525</xdr:colOff>
                    <xdr:row>111</xdr:row>
                    <xdr:rowOff>190500</xdr:rowOff>
                  </from>
                  <to>
                    <xdr:col>8</xdr:col>
                    <xdr:colOff>581025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6" r:id="rId248" name="Check Box 1210">
              <controlPr defaultSize="0" autoFill="0" autoLine="0" autoPict="0">
                <anchor moveWithCells="1">
                  <from>
                    <xdr:col>8</xdr:col>
                    <xdr:colOff>390525</xdr:colOff>
                    <xdr:row>112</xdr:row>
                    <xdr:rowOff>190500</xdr:rowOff>
                  </from>
                  <to>
                    <xdr:col>8</xdr:col>
                    <xdr:colOff>581025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7" r:id="rId249" name="Check Box 1211">
              <controlPr defaultSize="0" autoFill="0" autoLine="0" autoPict="0">
                <anchor moveWithCells="1">
                  <from>
                    <xdr:col>8</xdr:col>
                    <xdr:colOff>390525</xdr:colOff>
                    <xdr:row>113</xdr:row>
                    <xdr:rowOff>190500</xdr:rowOff>
                  </from>
                  <to>
                    <xdr:col>8</xdr:col>
                    <xdr:colOff>581025</xdr:colOff>
                    <xdr:row>115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8" r:id="rId250" name="Check Box 1212">
              <controlPr defaultSize="0" autoFill="0" autoLine="0" autoPict="0">
                <anchor moveWithCells="1">
                  <from>
                    <xdr:col>8</xdr:col>
                    <xdr:colOff>400050</xdr:colOff>
                    <xdr:row>110</xdr:row>
                    <xdr:rowOff>485775</xdr:rowOff>
                  </from>
                  <to>
                    <xdr:col>8</xdr:col>
                    <xdr:colOff>590550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9" r:id="rId251" name="Check Box 1213">
              <controlPr defaultSize="0" autoFill="0" autoLine="0" autoPict="0">
                <anchor moveWithCells="1">
                  <from>
                    <xdr:col>8</xdr:col>
                    <xdr:colOff>400050</xdr:colOff>
                    <xdr:row>108</xdr:row>
                    <xdr:rowOff>0</xdr:rowOff>
                  </from>
                  <to>
                    <xdr:col>8</xdr:col>
                    <xdr:colOff>590550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0" r:id="rId252" name="Check Box 1214">
              <controlPr defaultSize="0" autoFill="0" autoLine="0" autoPict="0">
                <anchor moveWithCells="1">
                  <from>
                    <xdr:col>8</xdr:col>
                    <xdr:colOff>390525</xdr:colOff>
                    <xdr:row>103</xdr:row>
                    <xdr:rowOff>190500</xdr:rowOff>
                  </from>
                  <to>
                    <xdr:col>8</xdr:col>
                    <xdr:colOff>581025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1" r:id="rId253" name="Check Box 1215">
              <controlPr defaultSize="0" autoFill="0" autoLine="0" autoPict="0">
                <anchor moveWithCells="1">
                  <from>
                    <xdr:col>8</xdr:col>
                    <xdr:colOff>390525</xdr:colOff>
                    <xdr:row>104</xdr:row>
                    <xdr:rowOff>190500</xdr:rowOff>
                  </from>
                  <to>
                    <xdr:col>8</xdr:col>
                    <xdr:colOff>581025</xdr:colOff>
                    <xdr:row>106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2" r:id="rId254" name="Check Box 1216">
              <controlPr defaultSize="0" autoFill="0" autoLine="0" autoPict="0">
                <anchor moveWithCells="1">
                  <from>
                    <xdr:col>8</xdr:col>
                    <xdr:colOff>390525</xdr:colOff>
                    <xdr:row>105</xdr:row>
                    <xdr:rowOff>190500</xdr:rowOff>
                  </from>
                  <to>
                    <xdr:col>8</xdr:col>
                    <xdr:colOff>581025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3" r:id="rId255" name="Check Box 1217">
              <controlPr defaultSize="0" autoFill="0" autoLine="0" autoPict="0">
                <anchor moveWithCells="1">
                  <from>
                    <xdr:col>8</xdr:col>
                    <xdr:colOff>400050</xdr:colOff>
                    <xdr:row>106</xdr:row>
                    <xdr:rowOff>485775</xdr:rowOff>
                  </from>
                  <to>
                    <xdr:col>8</xdr:col>
                    <xdr:colOff>590550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4" r:id="rId256" name="Check Box 1218">
              <controlPr defaultSize="0" autoFill="0" autoLine="0" autoPict="0">
                <anchor moveWithCells="1">
                  <from>
                    <xdr:col>8</xdr:col>
                    <xdr:colOff>390525</xdr:colOff>
                    <xdr:row>8</xdr:row>
                    <xdr:rowOff>190500</xdr:rowOff>
                  </from>
                  <to>
                    <xdr:col>8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5" r:id="rId257" name="Check Box 1219">
              <controlPr defaultSize="0" autoFill="0" autoLine="0" autoPict="0">
                <anchor moveWithCells="1">
                  <from>
                    <xdr:col>8</xdr:col>
                    <xdr:colOff>390525</xdr:colOff>
                    <xdr:row>9</xdr:row>
                    <xdr:rowOff>190500</xdr:rowOff>
                  </from>
                  <to>
                    <xdr:col>8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6" r:id="rId258" name="Check Box 1220">
              <controlPr defaultSize="0" autoFill="0" autoLine="0" autoPict="0">
                <anchor moveWithCells="1">
                  <from>
                    <xdr:col>8</xdr:col>
                    <xdr:colOff>390525</xdr:colOff>
                    <xdr:row>10</xdr:row>
                    <xdr:rowOff>190500</xdr:rowOff>
                  </from>
                  <to>
                    <xdr:col>8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7" r:id="rId259" name="Check Box 1221">
              <controlPr defaultSize="0" autoFill="0" autoLine="0" autoPict="0">
                <anchor moveWithCells="1">
                  <from>
                    <xdr:col>8</xdr:col>
                    <xdr:colOff>400050</xdr:colOff>
                    <xdr:row>7</xdr:row>
                    <xdr:rowOff>485775</xdr:rowOff>
                  </from>
                  <to>
                    <xdr:col>8</xdr:col>
                    <xdr:colOff>590550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8" r:id="rId260" name="Check Box 1222">
              <controlPr defaultSize="0" autoFill="0" autoLine="0" autoPict="0">
                <anchor moveWithCells="1">
                  <from>
                    <xdr:col>8</xdr:col>
                    <xdr:colOff>390525</xdr:colOff>
                    <xdr:row>12</xdr:row>
                    <xdr:rowOff>190500</xdr:rowOff>
                  </from>
                  <to>
                    <xdr:col>8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19" r:id="rId261" name="Check Box 1223">
              <controlPr defaultSize="0" autoFill="0" autoLine="0" autoPict="0">
                <anchor moveWithCells="1">
                  <from>
                    <xdr:col>8</xdr:col>
                    <xdr:colOff>390525</xdr:colOff>
                    <xdr:row>18</xdr:row>
                    <xdr:rowOff>0</xdr:rowOff>
                  </from>
                  <to>
                    <xdr:col>8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0" r:id="rId262" name="Check Box 1224">
              <controlPr defaultSize="0" autoFill="0" autoLine="0" autoPict="0">
                <anchor moveWithCells="1">
                  <from>
                    <xdr:col>8</xdr:col>
                    <xdr:colOff>390525</xdr:colOff>
                    <xdr:row>18</xdr:row>
                    <xdr:rowOff>190500</xdr:rowOff>
                  </from>
                  <to>
                    <xdr:col>8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1" r:id="rId263" name="Check Box 1225">
              <controlPr defaultSize="0" autoFill="0" autoLine="0" autoPict="0">
                <anchor moveWithCells="1">
                  <from>
                    <xdr:col>8</xdr:col>
                    <xdr:colOff>400050</xdr:colOff>
                    <xdr:row>11</xdr:row>
                    <xdr:rowOff>485775</xdr:rowOff>
                  </from>
                  <to>
                    <xdr:col>8</xdr:col>
                    <xdr:colOff>590550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2" r:id="rId264" name="Check Box 1226">
              <controlPr defaultSize="0" autoFill="0" autoLine="0" autoPict="0">
                <anchor moveWithCells="1">
                  <from>
                    <xdr:col>8</xdr:col>
                    <xdr:colOff>390525</xdr:colOff>
                    <xdr:row>33</xdr:row>
                    <xdr:rowOff>0</xdr:rowOff>
                  </from>
                  <to>
                    <xdr:col>8</xdr:col>
                    <xdr:colOff>581025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3" r:id="rId265" name="Check Box 1227">
              <controlPr defaultSize="0" autoFill="0" autoLine="0" autoPict="0">
                <anchor moveWithCells="1">
                  <from>
                    <xdr:col>8</xdr:col>
                    <xdr:colOff>390525</xdr:colOff>
                    <xdr:row>33</xdr:row>
                    <xdr:rowOff>190500</xdr:rowOff>
                  </from>
                  <to>
                    <xdr:col>8</xdr:col>
                    <xdr:colOff>581025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4" r:id="rId266" name="Check Box 1228">
              <controlPr defaultSize="0" autoFill="0" autoLine="0" autoPict="0">
                <anchor moveWithCells="1">
                  <from>
                    <xdr:col>8</xdr:col>
                    <xdr:colOff>400050</xdr:colOff>
                    <xdr:row>26</xdr:row>
                    <xdr:rowOff>485775</xdr:rowOff>
                  </from>
                  <to>
                    <xdr:col>8</xdr:col>
                    <xdr:colOff>590550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5" r:id="rId267" name="Check Box 1229">
              <controlPr defaultSize="0" autoFill="0" autoLine="0" autoPict="0">
                <anchor moveWithCells="1">
                  <from>
                    <xdr:col>8</xdr:col>
                    <xdr:colOff>390525</xdr:colOff>
                    <xdr:row>35</xdr:row>
                    <xdr:rowOff>190500</xdr:rowOff>
                  </from>
                  <to>
                    <xdr:col>8</xdr:col>
                    <xdr:colOff>581025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6" r:id="rId268" name="Check Box 1230">
              <controlPr defaultSize="0" autoFill="0" autoLine="0" autoPict="0">
                <anchor moveWithCells="1">
                  <from>
                    <xdr:col>8</xdr:col>
                    <xdr:colOff>390525</xdr:colOff>
                    <xdr:row>36</xdr:row>
                    <xdr:rowOff>190500</xdr:rowOff>
                  </from>
                  <to>
                    <xdr:col>8</xdr:col>
                    <xdr:colOff>581025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7" r:id="rId269" name="Check Box 1231">
              <controlPr defaultSize="0" autoFill="0" autoLine="0" autoPict="0">
                <anchor moveWithCells="1">
                  <from>
                    <xdr:col>8</xdr:col>
                    <xdr:colOff>390525</xdr:colOff>
                    <xdr:row>37</xdr:row>
                    <xdr:rowOff>190500</xdr:rowOff>
                  </from>
                  <to>
                    <xdr:col>8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8" r:id="rId270" name="Check Box 1232">
              <controlPr defaultSize="0" autoFill="0" autoLine="0" autoPict="0">
                <anchor moveWithCells="1">
                  <from>
                    <xdr:col>8</xdr:col>
                    <xdr:colOff>400050</xdr:colOff>
                    <xdr:row>34</xdr:row>
                    <xdr:rowOff>485775</xdr:rowOff>
                  </from>
                  <to>
                    <xdr:col>8</xdr:col>
                    <xdr:colOff>590550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29" r:id="rId271" name="Check Box 1233">
              <controlPr defaultSize="0" autoFill="0" autoLine="0" autoPict="0">
                <anchor moveWithCells="1">
                  <from>
                    <xdr:col>8</xdr:col>
                    <xdr:colOff>400050</xdr:colOff>
                    <xdr:row>32</xdr:row>
                    <xdr:rowOff>0</xdr:rowOff>
                  </from>
                  <to>
                    <xdr:col>8</xdr:col>
                    <xdr:colOff>590550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0" r:id="rId272" name="Check Box 1234">
              <controlPr defaultSize="0" autoFill="0" autoLine="0" autoPict="0">
                <anchor moveWithCells="1">
                  <from>
                    <xdr:col>8</xdr:col>
                    <xdr:colOff>400050</xdr:colOff>
                    <xdr:row>14</xdr:row>
                    <xdr:rowOff>0</xdr:rowOff>
                  </from>
                  <to>
                    <xdr:col>8</xdr:col>
                    <xdr:colOff>590550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1" r:id="rId273" name="Check Box 1235">
              <controlPr defaultSize="0" autoFill="0" autoLine="0" autoPict="0">
                <anchor moveWithCells="1">
                  <from>
                    <xdr:col>8</xdr:col>
                    <xdr:colOff>390525</xdr:colOff>
                    <xdr:row>14</xdr:row>
                    <xdr:rowOff>180975</xdr:rowOff>
                  </from>
                  <to>
                    <xdr:col>8</xdr:col>
                    <xdr:colOff>581025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2" r:id="rId274" name="Check Box 1236">
              <controlPr defaultSize="0" autoFill="0" autoLine="0" autoPict="0">
                <anchor moveWithCells="1">
                  <from>
                    <xdr:col>8</xdr:col>
                    <xdr:colOff>390525</xdr:colOff>
                    <xdr:row>16</xdr:row>
                    <xdr:rowOff>0</xdr:rowOff>
                  </from>
                  <to>
                    <xdr:col>8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3" r:id="rId275" name="Check Box 1237">
              <controlPr defaultSize="0" autoFill="0" autoLine="0" autoPict="0">
                <anchor moveWithCells="1">
                  <from>
                    <xdr:col>8</xdr:col>
                    <xdr:colOff>390525</xdr:colOff>
                    <xdr:row>16</xdr:row>
                    <xdr:rowOff>180975</xdr:rowOff>
                  </from>
                  <to>
                    <xdr:col>8</xdr:col>
                    <xdr:colOff>581025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4" r:id="rId276" name="Check Box 1238">
              <controlPr defaultSize="0" autoFill="0" autoLine="0" autoPict="0">
                <anchor moveWithCells="1">
                  <from>
                    <xdr:col>8</xdr:col>
                    <xdr:colOff>390525</xdr:colOff>
                    <xdr:row>27</xdr:row>
                    <xdr:rowOff>190500</xdr:rowOff>
                  </from>
                  <to>
                    <xdr:col>8</xdr:col>
                    <xdr:colOff>581025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5" r:id="rId277" name="Check Box 1239">
              <controlPr defaultSize="0" autoFill="0" autoLine="0" autoPict="0">
                <anchor moveWithCells="1">
                  <from>
                    <xdr:col>8</xdr:col>
                    <xdr:colOff>390525</xdr:colOff>
                    <xdr:row>28</xdr:row>
                    <xdr:rowOff>190500</xdr:rowOff>
                  </from>
                  <to>
                    <xdr:col>8</xdr:col>
                    <xdr:colOff>581025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6" r:id="rId278" name="Check Box 1240">
              <controlPr defaultSize="0" autoFill="0" autoLine="0" autoPict="0">
                <anchor moveWithCells="1">
                  <from>
                    <xdr:col>8</xdr:col>
                    <xdr:colOff>390525</xdr:colOff>
                    <xdr:row>29</xdr:row>
                    <xdr:rowOff>190500</xdr:rowOff>
                  </from>
                  <to>
                    <xdr:col>8</xdr:col>
                    <xdr:colOff>581025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7" r:id="rId279" name="Check Box 1241">
              <controlPr defaultSize="0" autoFill="0" autoLine="0" autoPict="0">
                <anchor moveWithCells="1">
                  <from>
                    <xdr:col>8</xdr:col>
                    <xdr:colOff>400050</xdr:colOff>
                    <xdr:row>30</xdr:row>
                    <xdr:rowOff>485775</xdr:rowOff>
                  </from>
                  <to>
                    <xdr:col>8</xdr:col>
                    <xdr:colOff>590550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8" r:id="rId280" name="Check Box 1242">
              <controlPr defaultSize="0" autoFill="0" autoLine="0" autoPict="0">
                <anchor moveWithCells="1">
                  <from>
                    <xdr:col>8</xdr:col>
                    <xdr:colOff>390525</xdr:colOff>
                    <xdr:row>52</xdr:row>
                    <xdr:rowOff>0</xdr:rowOff>
                  </from>
                  <to>
                    <xdr:col>8</xdr:col>
                    <xdr:colOff>581025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39" r:id="rId281" name="Check Box 1243">
              <controlPr defaultSize="0" autoFill="0" autoLine="0" autoPict="0">
                <anchor moveWithCells="1">
                  <from>
                    <xdr:col>8</xdr:col>
                    <xdr:colOff>390525</xdr:colOff>
                    <xdr:row>52</xdr:row>
                    <xdr:rowOff>190500</xdr:rowOff>
                  </from>
                  <to>
                    <xdr:col>8</xdr:col>
                    <xdr:colOff>581025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0" r:id="rId282" name="Check Box 1244">
              <controlPr defaultSize="0" autoFill="0" autoLine="0" autoPict="0">
                <anchor moveWithCells="1">
                  <from>
                    <xdr:col>8</xdr:col>
                    <xdr:colOff>400050</xdr:colOff>
                    <xdr:row>45</xdr:row>
                    <xdr:rowOff>485775</xdr:rowOff>
                  </from>
                  <to>
                    <xdr:col>8</xdr:col>
                    <xdr:colOff>590550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1" r:id="rId283" name="Check Box 1245">
              <controlPr defaultSize="0" autoFill="0" autoLine="0" autoPict="0">
                <anchor moveWithCells="1">
                  <from>
                    <xdr:col>8</xdr:col>
                    <xdr:colOff>390525</xdr:colOff>
                    <xdr:row>54</xdr:row>
                    <xdr:rowOff>190500</xdr:rowOff>
                  </from>
                  <to>
                    <xdr:col>8</xdr:col>
                    <xdr:colOff>581025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2" r:id="rId284" name="Check Box 1246">
              <controlPr defaultSize="0" autoFill="0" autoLine="0" autoPict="0">
                <anchor moveWithCells="1">
                  <from>
                    <xdr:col>8</xdr:col>
                    <xdr:colOff>390525</xdr:colOff>
                    <xdr:row>55</xdr:row>
                    <xdr:rowOff>190500</xdr:rowOff>
                  </from>
                  <to>
                    <xdr:col>8</xdr:col>
                    <xdr:colOff>581025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3" r:id="rId285" name="Check Box 1247">
              <controlPr defaultSize="0" autoFill="0" autoLine="0" autoPict="0">
                <anchor moveWithCells="1">
                  <from>
                    <xdr:col>8</xdr:col>
                    <xdr:colOff>390525</xdr:colOff>
                    <xdr:row>56</xdr:row>
                    <xdr:rowOff>190500</xdr:rowOff>
                  </from>
                  <to>
                    <xdr:col>8</xdr:col>
                    <xdr:colOff>581025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4" r:id="rId286" name="Check Box 1248">
              <controlPr defaultSize="0" autoFill="0" autoLine="0" autoPict="0">
                <anchor moveWithCells="1">
                  <from>
                    <xdr:col>8</xdr:col>
                    <xdr:colOff>400050</xdr:colOff>
                    <xdr:row>53</xdr:row>
                    <xdr:rowOff>485775</xdr:rowOff>
                  </from>
                  <to>
                    <xdr:col>8</xdr:col>
                    <xdr:colOff>590550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5" r:id="rId287" name="Check Box 1249">
              <controlPr defaultSize="0" autoFill="0" autoLine="0" autoPict="0">
                <anchor moveWithCells="1">
                  <from>
                    <xdr:col>8</xdr:col>
                    <xdr:colOff>400050</xdr:colOff>
                    <xdr:row>51</xdr:row>
                    <xdr:rowOff>0</xdr:rowOff>
                  </from>
                  <to>
                    <xdr:col>8</xdr:col>
                    <xdr:colOff>590550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6" r:id="rId288" name="Check Box 1250">
              <controlPr defaultSize="0" autoFill="0" autoLine="0" autoPict="0">
                <anchor moveWithCells="1">
                  <from>
                    <xdr:col>8</xdr:col>
                    <xdr:colOff>390525</xdr:colOff>
                    <xdr:row>46</xdr:row>
                    <xdr:rowOff>190500</xdr:rowOff>
                  </from>
                  <to>
                    <xdr:col>8</xdr:col>
                    <xdr:colOff>581025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7" r:id="rId289" name="Check Box 1251">
              <controlPr defaultSize="0" autoFill="0" autoLine="0" autoPict="0">
                <anchor moveWithCells="1">
                  <from>
                    <xdr:col>8</xdr:col>
                    <xdr:colOff>390525</xdr:colOff>
                    <xdr:row>47</xdr:row>
                    <xdr:rowOff>190500</xdr:rowOff>
                  </from>
                  <to>
                    <xdr:col>8</xdr:col>
                    <xdr:colOff>581025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8" r:id="rId290" name="Check Box 1252">
              <controlPr defaultSize="0" autoFill="0" autoLine="0" autoPict="0">
                <anchor moveWithCells="1">
                  <from>
                    <xdr:col>8</xdr:col>
                    <xdr:colOff>390525</xdr:colOff>
                    <xdr:row>48</xdr:row>
                    <xdr:rowOff>190500</xdr:rowOff>
                  </from>
                  <to>
                    <xdr:col>8</xdr:col>
                    <xdr:colOff>581025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9" r:id="rId291" name="Check Box 1253">
              <controlPr defaultSize="0" autoFill="0" autoLine="0" autoPict="0">
                <anchor moveWithCells="1">
                  <from>
                    <xdr:col>8</xdr:col>
                    <xdr:colOff>400050</xdr:colOff>
                    <xdr:row>49</xdr:row>
                    <xdr:rowOff>485775</xdr:rowOff>
                  </from>
                  <to>
                    <xdr:col>8</xdr:col>
                    <xdr:colOff>590550</xdr:colOff>
                    <xdr:row>51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"/>
  <sheetViews>
    <sheetView workbookViewId="0"/>
  </sheetViews>
  <sheetFormatPr defaultRowHeight="15" x14ac:dyDescent="0.25"/>
  <cols>
    <col min="1" max="1" width="48.7109375" bestFit="1" customWidth="1"/>
    <col min="2" max="2" width="3.42578125" style="12" customWidth="1"/>
    <col min="3" max="3" width="12.5703125" style="1" bestFit="1" customWidth="1"/>
    <col min="4" max="4" width="11.5703125" style="1" bestFit="1" customWidth="1"/>
    <col min="5" max="5" width="9.28515625" style="1" bestFit="1" customWidth="1"/>
    <col min="6" max="6" width="3.42578125" customWidth="1"/>
    <col min="7" max="8" width="10.5703125" style="1" bestFit="1" customWidth="1"/>
    <col min="9" max="9" width="9.28515625" style="1" bestFit="1" customWidth="1"/>
    <col min="10" max="10" width="3.42578125" style="1" customWidth="1"/>
    <col min="11" max="11" width="9.140625" style="1"/>
    <col min="12" max="12" width="10.5703125" style="1" bestFit="1" customWidth="1"/>
    <col min="13" max="13" width="11.5703125" style="1" bestFit="1" customWidth="1"/>
    <col min="14" max="14" width="9.140625" style="1"/>
    <col min="15" max="15" width="7.5703125" style="1" bestFit="1" customWidth="1"/>
  </cols>
  <sheetData>
    <row r="1" spans="1:15" ht="15.75" thickBot="1" x14ac:dyDescent="0.3">
      <c r="K1" s="62" t="s">
        <v>23</v>
      </c>
      <c r="L1" s="63"/>
      <c r="M1" s="63"/>
      <c r="N1" s="63"/>
      <c r="O1" s="64"/>
    </row>
    <row r="2" spans="1:15" x14ac:dyDescent="0.25">
      <c r="C2" s="59" t="s">
        <v>17</v>
      </c>
      <c r="D2" s="60"/>
      <c r="E2" s="61"/>
      <c r="G2" s="59" t="s">
        <v>20</v>
      </c>
      <c r="H2" s="60"/>
      <c r="I2" s="61"/>
      <c r="J2" s="15"/>
      <c r="K2" s="59" t="s">
        <v>18</v>
      </c>
      <c r="L2" s="60"/>
      <c r="M2" s="60"/>
      <c r="N2" s="60"/>
      <c r="O2" s="61"/>
    </row>
    <row r="3" spans="1:15" x14ac:dyDescent="0.25">
      <c r="C3" s="22" t="s">
        <v>0</v>
      </c>
      <c r="D3" s="23" t="s">
        <v>1</v>
      </c>
      <c r="E3" s="8" t="s">
        <v>2</v>
      </c>
      <c r="G3" s="22" t="s">
        <v>0</v>
      </c>
      <c r="H3" s="23" t="s">
        <v>1</v>
      </c>
      <c r="I3" s="8" t="s">
        <v>2</v>
      </c>
      <c r="J3" s="2"/>
      <c r="K3" s="17" t="s">
        <v>22</v>
      </c>
      <c r="L3" s="27" t="s">
        <v>0</v>
      </c>
      <c r="M3" s="27" t="s">
        <v>1</v>
      </c>
      <c r="N3" s="27" t="s">
        <v>2</v>
      </c>
      <c r="O3" s="18" t="s">
        <v>22</v>
      </c>
    </row>
    <row r="4" spans="1:15" x14ac:dyDescent="0.25">
      <c r="A4" s="11" t="str">
        <f ca="1">OFFSET('RMSE VRS Analysis'!$A$1:$H$1,(ROW('RMSE VRS Analysis'!A1:H1)*19)-13,0)</f>
        <v>CP103 - Morning of 03/03/2021 - Based on Results, Redone Afternoon of 03/03/2021</v>
      </c>
      <c r="C4" s="11">
        <f ca="1">OFFSET('RMSE VRS Analysis'!$C$21,(ROW('RMSE VRS Analysis'!A1:H1)*19)-19,0)</f>
        <v>650856.3824</v>
      </c>
      <c r="D4" s="11">
        <f ca="1">OFFSET('RMSE VRS Analysis'!$D$21,(ROW('RMSE VRS Analysis'!B1:I1)*19)-19,0)</f>
        <v>1877145.3642166667</v>
      </c>
      <c r="E4" s="11">
        <f ca="1">OFFSET('RMSE VRS Analysis'!$E$21,(ROW('RMSE VRS Analysis'!C1:J1)*19)-19,0)</f>
        <v>890.69313333333332</v>
      </c>
      <c r="G4" s="13">
        <f t="shared" ref="G4:G27" ca="1" si="0">C4*$C$29</f>
        <v>198381.42213851985</v>
      </c>
      <c r="H4" s="6">
        <f t="shared" ref="H4:H27" ca="1" si="1">D4*$C$29</f>
        <v>572155.05138147378</v>
      </c>
      <c r="I4" s="14">
        <f t="shared" ref="I4:I27" ca="1" si="2">E4*$C$29</f>
        <v>271.48381003520285</v>
      </c>
      <c r="J4" s="16"/>
      <c r="K4" s="26" t="str">
        <f ca="1">A4</f>
        <v>CP103 - Morning of 03/03/2021 - Based on Results, Redone Afternoon of 03/03/2021</v>
      </c>
      <c r="L4" s="6">
        <f t="shared" ref="L4:L27" ca="1" si="3">C4*(1/$C$30)</f>
        <v>650856.3824</v>
      </c>
      <c r="M4" s="6">
        <f t="shared" ref="M4:M27" ca="1" si="4">D4*(1/$C$30)</f>
        <v>1877145.3642166667</v>
      </c>
      <c r="N4" s="20">
        <f ca="1">E4</f>
        <v>890.69313333333332</v>
      </c>
      <c r="O4" s="11" t="str">
        <f ca="1">OFFSET('RMSE VRS Analysis'!$J$7,(ROW('RMSE VRS Analysis'!J1)*19)-19,0)</f>
        <v>MAGS</v>
      </c>
    </row>
    <row r="5" spans="1:15" x14ac:dyDescent="0.25">
      <c r="A5" s="11" t="str">
        <f ca="1">OFFSET('RMSE VRS Analysis'!$A$1:$H$1,(ROW('RMSE VRS Analysis'!A2:H2)*19)-13,0)</f>
        <v>CP103</v>
      </c>
      <c r="C5" s="11">
        <f ca="1">OFFSET('RMSE VRS Analysis'!$C$21,(ROW('RMSE VRS Analysis'!A2:H2)*19)-19,0)</f>
        <v>650856.52327777771</v>
      </c>
      <c r="D5" s="11">
        <f ca="1">OFFSET('RMSE VRS Analysis'!$D$21,(ROW('RMSE VRS Analysis'!B2:I2)*19)-19,0)</f>
        <v>1877145.4144777779</v>
      </c>
      <c r="E5" s="11">
        <f ca="1">OFFSET('RMSE VRS Analysis'!$E$21,(ROW('RMSE VRS Analysis'!C2:J2)*19)-19,0)</f>
        <v>890.73558888888897</v>
      </c>
      <c r="G5" s="13">
        <f t="shared" ca="1" si="0"/>
        <v>198381.46507815237</v>
      </c>
      <c r="H5" s="6">
        <f t="shared" ca="1" si="1"/>
        <v>572155.06670109113</v>
      </c>
      <c r="I5" s="14">
        <f t="shared" ca="1" si="2"/>
        <v>271.49675051441847</v>
      </c>
      <c r="J5" s="16"/>
      <c r="K5" s="26" t="str">
        <f t="shared" ref="K5:K27" ca="1" si="5">A5</f>
        <v>CP103</v>
      </c>
      <c r="L5" s="6">
        <f t="shared" ca="1" si="3"/>
        <v>650856.52327777771</v>
      </c>
      <c r="M5" s="6">
        <f t="shared" ca="1" si="4"/>
        <v>1877145.4144777779</v>
      </c>
      <c r="N5" s="20">
        <f t="shared" ref="N5:N27" ca="1" si="6">E5</f>
        <v>890.73558888888897</v>
      </c>
      <c r="O5" s="11" t="str">
        <f ca="1">OFFSET('RMSE VRS Analysis'!$J$7,(ROW('RMSE VRS Analysis'!J2)*19)-19,0)</f>
        <v>MAGS</v>
      </c>
    </row>
    <row r="6" spans="1:15" x14ac:dyDescent="0.25">
      <c r="A6" s="11" t="str">
        <f ca="1">OFFSET('RMSE VRS Analysis'!$A$1:$H$1,(ROW('RMSE VRS Analysis'!A3:H3)*19)-13,0)</f>
        <v>CP100 - Morning of 03/03/2021 - Based on Results, Redone Afternoon of 03/03/2021</v>
      </c>
      <c r="C6" s="11">
        <f ca="1">OFFSET('RMSE VRS Analysis'!$C$21,(ROW('RMSE VRS Analysis'!A3:H3)*19)-19,0)</f>
        <v>650273.99676666677</v>
      </c>
      <c r="D6" s="11">
        <f ca="1">OFFSET('RMSE VRS Analysis'!$D$21,(ROW('RMSE VRS Analysis'!B3:I3)*19)-19,0)</f>
        <v>1877143.0322833334</v>
      </c>
      <c r="E6" s="11">
        <f ca="1">OFFSET('RMSE VRS Analysis'!$E$21,(ROW('RMSE VRS Analysis'!C3:J3)*19)-19,0)</f>
        <v>914.95083333333343</v>
      </c>
      <c r="G6" s="13">
        <f t="shared" ca="1" si="0"/>
        <v>198203.91064243883</v>
      </c>
      <c r="H6" s="6">
        <f t="shared" ca="1" si="1"/>
        <v>572154.34060677211</v>
      </c>
      <c r="I6" s="14">
        <f t="shared" ca="1" si="2"/>
        <v>278.87757178347755</v>
      </c>
      <c r="J6" s="16"/>
      <c r="K6" s="42" t="str">
        <f t="shared" ref="K6" ca="1" si="7">A6</f>
        <v>CP100 - Morning of 03/03/2021 - Based on Results, Redone Afternoon of 03/03/2021</v>
      </c>
      <c r="L6" s="6">
        <f t="shared" ca="1" si="3"/>
        <v>650273.99676666677</v>
      </c>
      <c r="M6" s="6">
        <f t="shared" ca="1" si="4"/>
        <v>1877143.0322833334</v>
      </c>
      <c r="N6" s="20">
        <f t="shared" ca="1" si="6"/>
        <v>914.95083333333343</v>
      </c>
      <c r="O6" s="11" t="str">
        <f ca="1">OFFSET('RMSE VRS Analysis'!$J$7,(ROW('RMSE VRS Analysis'!J3)*19)-19,0)</f>
        <v>IPIN</v>
      </c>
    </row>
    <row r="7" spans="1:15" x14ac:dyDescent="0.25">
      <c r="A7" s="11" t="str">
        <f ca="1">OFFSET('RMSE VRS Analysis'!$A$1:$H$1,(ROW('RMSE VRS Analysis'!A4:H4)*19)-13,0)</f>
        <v>CP100</v>
      </c>
      <c r="C7" s="11">
        <f ca="1">OFFSET('RMSE VRS Analysis'!$C$21,(ROW('RMSE VRS Analysis'!A4:H4)*19)-19,0)</f>
        <v>650273.9757833333</v>
      </c>
      <c r="D7" s="11">
        <f ca="1">OFFSET('RMSE VRS Analysis'!$D$21,(ROW('RMSE VRS Analysis'!B4:I4)*19)-19,0)</f>
        <v>1877143.0827333331</v>
      </c>
      <c r="E7" s="11">
        <f ca="1">OFFSET('RMSE VRS Analysis'!$E$21,(ROW('RMSE VRS Analysis'!C4:J4)*19)-19,0)</f>
        <v>914.84045000000003</v>
      </c>
      <c r="G7" s="13">
        <f t="shared" ca="1" si="0"/>
        <v>198203.90424670602</v>
      </c>
      <c r="H7" s="6">
        <f t="shared" ca="1" si="1"/>
        <v>572154.35598396277</v>
      </c>
      <c r="I7" s="14">
        <f t="shared" ca="1" si="2"/>
        <v>278.8439268761843</v>
      </c>
      <c r="J7" s="16"/>
      <c r="K7" s="26" t="str">
        <f t="shared" ca="1" si="5"/>
        <v>CP100</v>
      </c>
      <c r="L7" s="6">
        <f t="shared" ca="1" si="3"/>
        <v>650273.9757833333</v>
      </c>
      <c r="M7" s="6">
        <f t="shared" ca="1" si="4"/>
        <v>1877143.0827333331</v>
      </c>
      <c r="N7" s="20">
        <f t="shared" ca="1" si="6"/>
        <v>914.84045000000003</v>
      </c>
      <c r="O7" s="11" t="str">
        <f ca="1">OFFSET('RMSE VRS Analysis'!$J$7,(ROW('RMSE VRS Analysis'!J4)*19)-19,0)</f>
        <v>IPIN</v>
      </c>
    </row>
    <row r="8" spans="1:15" x14ac:dyDescent="0.25">
      <c r="A8" s="11" t="str">
        <f ca="1">OFFSET('RMSE VRS Analysis'!$A$1:$H$1,(ROW('RMSE VRS Analysis'!A5:H5)*19)-13,0)</f>
        <v>MN01</v>
      </c>
      <c r="C8" s="11">
        <f ca="1">OFFSET('RMSE VRS Analysis'!$C$21,(ROW('RMSE VRS Analysis'!A5:H5)*19)-19,0)</f>
        <v>653906.90233333327</v>
      </c>
      <c r="D8" s="11">
        <f ca="1">OFFSET('RMSE VRS Analysis'!$D$21,(ROW('RMSE VRS Analysis'!B5:I5)*19)-19,0)</f>
        <v>1877389.1061888884</v>
      </c>
      <c r="E8" s="11">
        <f ca="1">OFFSET('RMSE VRS Analysis'!$E$21,(ROW('RMSE VRS Analysis'!C5:J5)*19)-19,0)</f>
        <v>844.58376666666675</v>
      </c>
      <c r="G8" s="13">
        <f t="shared" ca="1" si="0"/>
        <v>199311.22247389497</v>
      </c>
      <c r="H8" s="6">
        <f t="shared" ca="1" si="1"/>
        <v>572229.34408319986</v>
      </c>
      <c r="I8" s="14">
        <f t="shared" ca="1" si="2"/>
        <v>257.4296469654488</v>
      </c>
      <c r="J8" s="16"/>
      <c r="K8" s="26" t="str">
        <f t="shared" ca="1" si="5"/>
        <v>MN01</v>
      </c>
      <c r="L8" s="6">
        <f t="shared" ca="1" si="3"/>
        <v>653906.90233333327</v>
      </c>
      <c r="M8" s="6">
        <f t="shared" ca="1" si="4"/>
        <v>1877389.1061888884</v>
      </c>
      <c r="N8" s="20">
        <f t="shared" ca="1" si="6"/>
        <v>844.58376666666675</v>
      </c>
      <c r="O8" s="11" t="str">
        <f ca="1">OFFSET('RMSE VRS Analysis'!$J$7,(ROW('RMSE VRS Analysis'!J5)*19)-19,0)</f>
        <v>MONBOX</v>
      </c>
    </row>
    <row r="9" spans="1:15" x14ac:dyDescent="0.25">
      <c r="A9" s="11" t="str">
        <f ca="1">OFFSET('RMSE VRS Analysis'!$A$1:$H$1,(ROW('RMSE VRS Analysis'!A6:H6)*19)-13,0)</f>
        <v>MN02</v>
      </c>
      <c r="C9" s="11">
        <f ca="1">OFFSET('RMSE VRS Analysis'!$C$21,(ROW('RMSE VRS Analysis'!A6:H6)*19)-19,0)</f>
        <v>648595.5297833333</v>
      </c>
      <c r="D9" s="11">
        <f ca="1">OFFSET('RMSE VRS Analysis'!$D$21,(ROW('RMSE VRS Analysis'!B6:I6)*19)-19,0)</f>
        <v>1876986.7603416664</v>
      </c>
      <c r="E9" s="11">
        <f ca="1">OFFSET('RMSE VRS Analysis'!$E$21,(ROW('RMSE VRS Analysis'!C6:J6)*19)-19,0)</f>
        <v>963.40914166666664</v>
      </c>
      <c r="G9" s="13">
        <f t="shared" ca="1" si="0"/>
        <v>197692.31288267131</v>
      </c>
      <c r="H9" s="6">
        <f t="shared" ca="1" si="1"/>
        <v>572106.70882368367</v>
      </c>
      <c r="I9" s="14">
        <f t="shared" ca="1" si="2"/>
        <v>293.64769370522203</v>
      </c>
      <c r="J9" s="16"/>
      <c r="K9" s="26" t="str">
        <f t="shared" ca="1" si="5"/>
        <v>MN02</v>
      </c>
      <c r="L9" s="6">
        <f t="shared" ca="1" si="3"/>
        <v>648595.5297833333</v>
      </c>
      <c r="M9" s="6">
        <f t="shared" ca="1" si="4"/>
        <v>1876986.7603416664</v>
      </c>
      <c r="N9" s="20">
        <f t="shared" ca="1" si="6"/>
        <v>963.40914166666664</v>
      </c>
      <c r="O9" s="11" t="str">
        <f ca="1">OFFSET('RMSE VRS Analysis'!$J$7,(ROW('RMSE VRS Analysis'!J6)*19)-19,0)</f>
        <v>RSPK</v>
      </c>
    </row>
    <row r="10" spans="1:15" x14ac:dyDescent="0.25">
      <c r="A10" s="11" t="str">
        <f ca="1">OFFSET('RMSE VRS Analysis'!$A$1:$H$1,(ROW('RMSE VRS Analysis'!A7:H7)*19)-13,0)</f>
        <v>MN09</v>
      </c>
      <c r="C10" s="11">
        <f ca="1">OFFSET('RMSE VRS Analysis'!$C$21,(ROW('RMSE VRS Analysis'!A7:H7)*19)-19,0)</f>
        <v>651543.71884444437</v>
      </c>
      <c r="D10" s="11">
        <f ca="1">OFFSET('RMSE VRS Analysis'!$D$21,(ROW('RMSE VRS Analysis'!B7:I7)*19)-19,0)</f>
        <v>1877227.9133222224</v>
      </c>
      <c r="E10" s="11">
        <f ca="1">OFFSET('RMSE VRS Analysis'!$E$21,(ROW('RMSE VRS Analysis'!C7:J7)*19)-19,0)</f>
        <v>908.87577777777778</v>
      </c>
      <c r="G10" s="13">
        <f t="shared" ca="1" si="0"/>
        <v>198590.92270580892</v>
      </c>
      <c r="H10" s="6">
        <f t="shared" ca="1" si="1"/>
        <v>572180.21239917178</v>
      </c>
      <c r="I10" s="14">
        <f t="shared" ca="1" si="2"/>
        <v>277.0258911465948</v>
      </c>
      <c r="J10" s="16"/>
      <c r="K10" s="26" t="str">
        <f t="shared" ca="1" si="5"/>
        <v>MN09</v>
      </c>
      <c r="L10" s="20">
        <f t="shared" ca="1" si="3"/>
        <v>651543.71884444437</v>
      </c>
      <c r="M10" s="20">
        <f t="shared" ca="1" si="4"/>
        <v>1877227.9133222224</v>
      </c>
      <c r="N10" s="20">
        <f t="shared" ca="1" si="6"/>
        <v>908.87577777777778</v>
      </c>
      <c r="O10" s="11" t="str">
        <f ca="1">OFFSET('RMSE VRS Analysis'!$J$7,(ROW('RMSE VRS Analysis'!J7)*19)-19,0)</f>
        <v>MAG</v>
      </c>
    </row>
    <row r="11" spans="1:15" x14ac:dyDescent="0.25">
      <c r="A11" s="11" t="str">
        <f ca="1">OFFSET('RMSE VRS Analysis'!$A$1:$H$1,(ROW('RMSE VRS Analysis'!A8:H8)*19)-13,0)</f>
        <v>-</v>
      </c>
      <c r="C11" s="11">
        <f ca="1">OFFSET('RMSE VRS Analysis'!$C$21,(ROW('RMSE VRS Analysis'!A8:H8)*19)-19,0)</f>
        <v>0</v>
      </c>
      <c r="D11" s="11">
        <f ca="1">OFFSET('RMSE VRS Analysis'!$D$21,(ROW('RMSE VRS Analysis'!B8:I8)*19)-19,0)</f>
        <v>0</v>
      </c>
      <c r="E11" s="11">
        <f ca="1">OFFSET('RMSE VRS Analysis'!$E$21,(ROW('RMSE VRS Analysis'!C8:J8)*19)-19,0)</f>
        <v>0</v>
      </c>
      <c r="G11" s="13">
        <f t="shared" ca="1" si="0"/>
        <v>0</v>
      </c>
      <c r="H11" s="6">
        <f t="shared" ca="1" si="1"/>
        <v>0</v>
      </c>
      <c r="I11" s="14">
        <f t="shared" ca="1" si="2"/>
        <v>0</v>
      </c>
      <c r="J11" s="16"/>
      <c r="K11" s="26" t="str">
        <f t="shared" ca="1" si="5"/>
        <v>-</v>
      </c>
      <c r="L11" s="20">
        <f t="shared" ca="1" si="3"/>
        <v>0</v>
      </c>
      <c r="M11" s="20">
        <f t="shared" ca="1" si="4"/>
        <v>0</v>
      </c>
      <c r="N11" s="20">
        <f t="shared" ca="1" si="6"/>
        <v>0</v>
      </c>
      <c r="O11" s="11" t="str">
        <f ca="1">OFFSET('RMSE VRS Analysis'!$J$7,(ROW('RMSE VRS Analysis'!J8)*19)-19,0)</f>
        <v>-</v>
      </c>
    </row>
    <row r="12" spans="1:15" x14ac:dyDescent="0.25">
      <c r="A12" s="11" t="str">
        <f ca="1">OFFSET('RMSE VRS Analysis'!$A$1:$H$1,(ROW('RMSE VRS Analysis'!A9:H9)*19)-13,0)</f>
        <v>-</v>
      </c>
      <c r="C12" s="11">
        <f ca="1">OFFSET('RMSE VRS Analysis'!$C$21,(ROW('RMSE VRS Analysis'!A9:H9)*19)-19,0)</f>
        <v>0</v>
      </c>
      <c r="D12" s="11">
        <f ca="1">OFFSET('RMSE VRS Analysis'!$D$21,(ROW('RMSE VRS Analysis'!B9:I9)*19)-19,0)</f>
        <v>0</v>
      </c>
      <c r="E12" s="11">
        <f ca="1">OFFSET('RMSE VRS Analysis'!$E$21,(ROW('RMSE VRS Analysis'!C9:J9)*19)-19,0)</f>
        <v>0</v>
      </c>
      <c r="G12" s="13">
        <f t="shared" ca="1" si="0"/>
        <v>0</v>
      </c>
      <c r="H12" s="6">
        <f t="shared" ca="1" si="1"/>
        <v>0</v>
      </c>
      <c r="I12" s="14">
        <f t="shared" ca="1" si="2"/>
        <v>0</v>
      </c>
      <c r="J12" s="16"/>
      <c r="K12" s="26" t="str">
        <f t="shared" ca="1" si="5"/>
        <v>-</v>
      </c>
      <c r="L12" s="20">
        <f t="shared" ca="1" si="3"/>
        <v>0</v>
      </c>
      <c r="M12" s="20">
        <f t="shared" ca="1" si="4"/>
        <v>0</v>
      </c>
      <c r="N12" s="20">
        <f t="shared" ca="1" si="6"/>
        <v>0</v>
      </c>
      <c r="O12" s="11" t="str">
        <f ca="1">OFFSET('RMSE VRS Analysis'!$J$7,(ROW('RMSE VRS Analysis'!J9)*19)-19,0)</f>
        <v>-</v>
      </c>
    </row>
    <row r="13" spans="1:15" x14ac:dyDescent="0.25">
      <c r="A13" s="11" t="str">
        <f ca="1">OFFSET('RMSE VRS Analysis'!$A$1:$H$1,(ROW('RMSE VRS Analysis'!A10:H10)*19)-13,0)</f>
        <v>-</v>
      </c>
      <c r="C13" s="11">
        <f ca="1">OFFSET('RMSE VRS Analysis'!$C$21,(ROW('RMSE VRS Analysis'!A10:H10)*19)-19,0)</f>
        <v>0</v>
      </c>
      <c r="D13" s="11">
        <f ca="1">OFFSET('RMSE VRS Analysis'!$D$21,(ROW('RMSE VRS Analysis'!B10:I10)*19)-19,0)</f>
        <v>0</v>
      </c>
      <c r="E13" s="11">
        <f ca="1">OFFSET('RMSE VRS Analysis'!$E$21,(ROW('RMSE VRS Analysis'!C10:J10)*19)-19,0)</f>
        <v>0</v>
      </c>
      <c r="G13" s="13">
        <f t="shared" ca="1" si="0"/>
        <v>0</v>
      </c>
      <c r="H13" s="6">
        <f t="shared" ca="1" si="1"/>
        <v>0</v>
      </c>
      <c r="I13" s="14">
        <f t="shared" ca="1" si="2"/>
        <v>0</v>
      </c>
      <c r="J13" s="16"/>
      <c r="K13" s="26" t="str">
        <f t="shared" ca="1" si="5"/>
        <v>-</v>
      </c>
      <c r="L13" s="20">
        <f t="shared" ca="1" si="3"/>
        <v>0</v>
      </c>
      <c r="M13" s="20">
        <f t="shared" ca="1" si="4"/>
        <v>0</v>
      </c>
      <c r="N13" s="20">
        <f t="shared" ca="1" si="6"/>
        <v>0</v>
      </c>
      <c r="O13" s="11" t="str">
        <f ca="1">OFFSET('RMSE VRS Analysis'!$J$7,(ROW('RMSE VRS Analysis'!J10)*19)-19,0)</f>
        <v>-</v>
      </c>
    </row>
    <row r="14" spans="1:15" x14ac:dyDescent="0.25">
      <c r="A14" s="11" t="str">
        <f ca="1">OFFSET('RMSE VRS Analysis'!$A$1:$H$1,(ROW('RMSE VRS Analysis'!A11:H11)*19)-13,0)</f>
        <v>-</v>
      </c>
      <c r="C14" s="11">
        <f ca="1">OFFSET('RMSE VRS Analysis'!$C$21,(ROW('RMSE VRS Analysis'!A11:H11)*19)-19,0)</f>
        <v>0</v>
      </c>
      <c r="D14" s="11">
        <f ca="1">OFFSET('RMSE VRS Analysis'!$D$21,(ROW('RMSE VRS Analysis'!B11:I11)*19)-19,0)</f>
        <v>0</v>
      </c>
      <c r="E14" s="11">
        <f ca="1">OFFSET('RMSE VRS Analysis'!$E$21,(ROW('RMSE VRS Analysis'!C11:J11)*19)-19,0)</f>
        <v>0</v>
      </c>
      <c r="G14" s="13">
        <f t="shared" ca="1" si="0"/>
        <v>0</v>
      </c>
      <c r="H14" s="6">
        <f t="shared" ca="1" si="1"/>
        <v>0</v>
      </c>
      <c r="I14" s="14">
        <f t="shared" ca="1" si="2"/>
        <v>0</v>
      </c>
      <c r="J14" s="16"/>
      <c r="K14" s="26" t="str">
        <f t="shared" ca="1" si="5"/>
        <v>-</v>
      </c>
      <c r="L14" s="20">
        <f t="shared" ca="1" si="3"/>
        <v>0</v>
      </c>
      <c r="M14" s="20">
        <f t="shared" ca="1" si="4"/>
        <v>0</v>
      </c>
      <c r="N14" s="20">
        <f t="shared" ca="1" si="6"/>
        <v>0</v>
      </c>
      <c r="O14" s="11" t="str">
        <f ca="1">OFFSET('RMSE VRS Analysis'!$J$7,(ROW('RMSE VRS Analysis'!J11)*19)-19,0)</f>
        <v>-</v>
      </c>
    </row>
    <row r="15" spans="1:15" x14ac:dyDescent="0.25">
      <c r="A15" s="11" t="str">
        <f ca="1">OFFSET('RMSE VRS Analysis'!$A$1:$H$1,(ROW('RMSE VRS Analysis'!A12:H12)*19)-13,0)</f>
        <v>-</v>
      </c>
      <c r="C15" s="11">
        <f ca="1">OFFSET('RMSE VRS Analysis'!$C$21,(ROW('RMSE VRS Analysis'!A12:H12)*19)-19,0)</f>
        <v>0</v>
      </c>
      <c r="D15" s="11">
        <f ca="1">OFFSET('RMSE VRS Analysis'!$D$21,(ROW('RMSE VRS Analysis'!B12:I12)*19)-19,0)</f>
        <v>0</v>
      </c>
      <c r="E15" s="11">
        <f ca="1">OFFSET('RMSE VRS Analysis'!$E$21,(ROW('RMSE VRS Analysis'!C12:J12)*19)-19,0)</f>
        <v>0</v>
      </c>
      <c r="G15" s="13">
        <f t="shared" ca="1" si="0"/>
        <v>0</v>
      </c>
      <c r="H15" s="6">
        <f t="shared" ca="1" si="1"/>
        <v>0</v>
      </c>
      <c r="I15" s="14">
        <f t="shared" ca="1" si="2"/>
        <v>0</v>
      </c>
      <c r="J15" s="16"/>
      <c r="K15" s="26" t="str">
        <f t="shared" ca="1" si="5"/>
        <v>-</v>
      </c>
      <c r="L15" s="20">
        <f t="shared" ca="1" si="3"/>
        <v>0</v>
      </c>
      <c r="M15" s="20">
        <f t="shared" ca="1" si="4"/>
        <v>0</v>
      </c>
      <c r="N15" s="20">
        <f t="shared" ca="1" si="6"/>
        <v>0</v>
      </c>
      <c r="O15" s="11" t="str">
        <f ca="1">OFFSET('RMSE VRS Analysis'!$J$7,(ROW('RMSE VRS Analysis'!J12)*19)-19,0)</f>
        <v>-</v>
      </c>
    </row>
    <row r="16" spans="1:15" x14ac:dyDescent="0.25">
      <c r="A16" s="11" t="str">
        <f ca="1">OFFSET('RMSE VRS Analysis'!$A$1:$H$1,(ROW('RMSE VRS Analysis'!A13:H13)*19)-13,0)</f>
        <v>-</v>
      </c>
      <c r="C16" s="11">
        <f ca="1">OFFSET('RMSE VRS Analysis'!$C$21,(ROW('RMSE VRS Analysis'!A13:H13)*19)-19,0)</f>
        <v>0</v>
      </c>
      <c r="D16" s="11">
        <f ca="1">OFFSET('RMSE VRS Analysis'!$D$21,(ROW('RMSE VRS Analysis'!B13:I13)*19)-19,0)</f>
        <v>0</v>
      </c>
      <c r="E16" s="11">
        <f ca="1">OFFSET('RMSE VRS Analysis'!$E$21,(ROW('RMSE VRS Analysis'!C13:J13)*19)-19,0)</f>
        <v>0</v>
      </c>
      <c r="G16" s="13">
        <f t="shared" ca="1" si="0"/>
        <v>0</v>
      </c>
      <c r="H16" s="6">
        <f t="shared" ca="1" si="1"/>
        <v>0</v>
      </c>
      <c r="I16" s="14">
        <f t="shared" ca="1" si="2"/>
        <v>0</v>
      </c>
      <c r="J16" s="16"/>
      <c r="K16" s="26" t="str">
        <f t="shared" ca="1" si="5"/>
        <v>-</v>
      </c>
      <c r="L16" s="20">
        <f t="shared" ca="1" si="3"/>
        <v>0</v>
      </c>
      <c r="M16" s="20">
        <f t="shared" ca="1" si="4"/>
        <v>0</v>
      </c>
      <c r="N16" s="20">
        <f t="shared" ca="1" si="6"/>
        <v>0</v>
      </c>
      <c r="O16" s="11" t="str">
        <f ca="1">OFFSET('RMSE VRS Analysis'!$J$7,(ROW('RMSE VRS Analysis'!J13)*19)-19,0)</f>
        <v>-</v>
      </c>
    </row>
    <row r="17" spans="1:15" x14ac:dyDescent="0.25">
      <c r="A17" s="11" t="str">
        <f ca="1">OFFSET('RMSE VRS Analysis'!$A$1:$H$1,(ROW('RMSE VRS Analysis'!A14:H14)*19)-13,0)</f>
        <v>-</v>
      </c>
      <c r="C17" s="11">
        <f ca="1">OFFSET('RMSE VRS Analysis'!$C$21,(ROW('RMSE VRS Analysis'!A14:H14)*19)-19,0)</f>
        <v>0</v>
      </c>
      <c r="D17" s="11">
        <f ca="1">OFFSET('RMSE VRS Analysis'!$D$21,(ROW('RMSE VRS Analysis'!B14:I14)*19)-19,0)</f>
        <v>0</v>
      </c>
      <c r="E17" s="11">
        <f ca="1">OFFSET('RMSE VRS Analysis'!$E$21,(ROW('RMSE VRS Analysis'!C14:J14)*19)-19,0)</f>
        <v>0</v>
      </c>
      <c r="G17" s="13">
        <f t="shared" ca="1" si="0"/>
        <v>0</v>
      </c>
      <c r="H17" s="6">
        <f t="shared" ca="1" si="1"/>
        <v>0</v>
      </c>
      <c r="I17" s="14">
        <f t="shared" ca="1" si="2"/>
        <v>0</v>
      </c>
      <c r="K17" s="26" t="str">
        <f t="shared" ca="1" si="5"/>
        <v>-</v>
      </c>
      <c r="L17" s="6">
        <f t="shared" ca="1" si="3"/>
        <v>0</v>
      </c>
      <c r="M17" s="6">
        <f t="shared" ca="1" si="4"/>
        <v>0</v>
      </c>
      <c r="N17" s="20">
        <f t="shared" ca="1" si="6"/>
        <v>0</v>
      </c>
      <c r="O17" s="11" t="str">
        <f ca="1">OFFSET('RMSE VRS Analysis'!$J$7,(ROW('RMSE VRS Analysis'!J14)*19)-19,0)</f>
        <v>-</v>
      </c>
    </row>
    <row r="18" spans="1:15" x14ac:dyDescent="0.25">
      <c r="A18" s="11" t="str">
        <f ca="1">OFFSET('RMSE VRS Analysis'!$A$1:$H$1,(ROW('RMSE VRS Analysis'!A15:H15)*19)-13,0)</f>
        <v>-</v>
      </c>
      <c r="C18" s="11">
        <f ca="1">OFFSET('RMSE VRS Analysis'!$C$21,(ROW('RMSE VRS Analysis'!A15:H15)*19)-19,0)</f>
        <v>0</v>
      </c>
      <c r="D18" s="11">
        <f ca="1">OFFSET('RMSE VRS Analysis'!$D$21,(ROW('RMSE VRS Analysis'!B15:I15)*19)-19,0)</f>
        <v>0</v>
      </c>
      <c r="E18" s="11">
        <f ca="1">OFFSET('RMSE VRS Analysis'!$E$21,(ROW('RMSE VRS Analysis'!C15:J15)*19)-19,0)</f>
        <v>0</v>
      </c>
      <c r="G18" s="13">
        <f t="shared" ca="1" si="0"/>
        <v>0</v>
      </c>
      <c r="H18" s="6">
        <f t="shared" ca="1" si="1"/>
        <v>0</v>
      </c>
      <c r="I18" s="14">
        <f t="shared" ca="1" si="2"/>
        <v>0</v>
      </c>
      <c r="K18" s="26" t="str">
        <f t="shared" ca="1" si="5"/>
        <v>-</v>
      </c>
      <c r="L18" s="6">
        <f t="shared" ca="1" si="3"/>
        <v>0</v>
      </c>
      <c r="M18" s="6">
        <f t="shared" ca="1" si="4"/>
        <v>0</v>
      </c>
      <c r="N18" s="20">
        <f t="shared" ca="1" si="6"/>
        <v>0</v>
      </c>
      <c r="O18" s="11" t="str">
        <f ca="1">OFFSET('RMSE VRS Analysis'!$J$7,(ROW('RMSE VRS Analysis'!J15)*19)-19,0)</f>
        <v>-</v>
      </c>
    </row>
    <row r="19" spans="1:15" x14ac:dyDescent="0.25">
      <c r="A19" s="11" t="str">
        <f ca="1">OFFSET('RMSE VRS Analysis'!$A$1:$H$1,(ROW('RMSE VRS Analysis'!A16:H16)*19)-13,0)</f>
        <v>-</v>
      </c>
      <c r="C19" s="11">
        <f ca="1">OFFSET('RMSE VRS Analysis'!$C$21,(ROW('RMSE VRS Analysis'!A16:H16)*19)-19,0)</f>
        <v>0</v>
      </c>
      <c r="D19" s="11">
        <f ca="1">OFFSET('RMSE VRS Analysis'!$D$21,(ROW('RMSE VRS Analysis'!B16:I16)*19)-19,0)</f>
        <v>0</v>
      </c>
      <c r="E19" s="11">
        <f ca="1">OFFSET('RMSE VRS Analysis'!$E$21,(ROW('RMSE VRS Analysis'!C16:J16)*19)-19,0)</f>
        <v>0</v>
      </c>
      <c r="G19" s="13">
        <f t="shared" ca="1" si="0"/>
        <v>0</v>
      </c>
      <c r="H19" s="6">
        <f t="shared" ca="1" si="1"/>
        <v>0</v>
      </c>
      <c r="I19" s="14">
        <f t="shared" ca="1" si="2"/>
        <v>0</v>
      </c>
      <c r="K19" s="26" t="str">
        <f t="shared" ca="1" si="5"/>
        <v>-</v>
      </c>
      <c r="L19" s="6">
        <f t="shared" ca="1" si="3"/>
        <v>0</v>
      </c>
      <c r="M19" s="6">
        <f t="shared" ca="1" si="4"/>
        <v>0</v>
      </c>
      <c r="N19" s="20">
        <f t="shared" ca="1" si="6"/>
        <v>0</v>
      </c>
      <c r="O19" s="11" t="str">
        <f ca="1">OFFSET('RMSE VRS Analysis'!$J$7,(ROW('RMSE VRS Analysis'!J16)*19)-19,0)</f>
        <v>-</v>
      </c>
    </row>
    <row r="20" spans="1:15" x14ac:dyDescent="0.25">
      <c r="A20" s="11" t="str">
        <f ca="1">OFFSET('RMSE VRS Analysis'!$A$1:$H$1,(ROW('RMSE VRS Analysis'!A17:H17)*19)-13,0)</f>
        <v>-</v>
      </c>
      <c r="C20" s="11">
        <f ca="1">OFFSET('RMSE VRS Analysis'!$C$21,(ROW('RMSE VRS Analysis'!A17:H17)*19)-19,0)</f>
        <v>0</v>
      </c>
      <c r="D20" s="11">
        <f ca="1">OFFSET('RMSE VRS Analysis'!$D$21,(ROW('RMSE VRS Analysis'!B17:I17)*19)-19,0)</f>
        <v>0</v>
      </c>
      <c r="E20" s="11">
        <f ca="1">OFFSET('RMSE VRS Analysis'!$E$21,(ROW('RMSE VRS Analysis'!C17:J17)*19)-19,0)</f>
        <v>0</v>
      </c>
      <c r="G20" s="13">
        <f t="shared" ca="1" si="0"/>
        <v>0</v>
      </c>
      <c r="H20" s="6">
        <f t="shared" ca="1" si="1"/>
        <v>0</v>
      </c>
      <c r="I20" s="14">
        <f t="shared" ca="1" si="2"/>
        <v>0</v>
      </c>
      <c r="K20" s="26" t="str">
        <f t="shared" ca="1" si="5"/>
        <v>-</v>
      </c>
      <c r="L20" s="6">
        <f t="shared" ca="1" si="3"/>
        <v>0</v>
      </c>
      <c r="M20" s="6">
        <f t="shared" ca="1" si="4"/>
        <v>0</v>
      </c>
      <c r="N20" s="20">
        <f t="shared" ca="1" si="6"/>
        <v>0</v>
      </c>
      <c r="O20" s="11" t="str">
        <f ca="1">OFFSET('RMSE VRS Analysis'!$J$7,(ROW('RMSE VRS Analysis'!J17)*19)-19,0)</f>
        <v>-</v>
      </c>
    </row>
    <row r="21" spans="1:15" x14ac:dyDescent="0.25">
      <c r="A21" s="11" t="str">
        <f ca="1">OFFSET('RMSE VRS Analysis'!$A$1:$H$1,(ROW('RMSE VRS Analysis'!A18:H18)*19)-13,0)</f>
        <v>-</v>
      </c>
      <c r="C21" s="11">
        <f ca="1">OFFSET('RMSE VRS Analysis'!$C$21,(ROW('RMSE VRS Analysis'!A18:H18)*19)-19,0)</f>
        <v>0</v>
      </c>
      <c r="D21" s="11">
        <f ca="1">OFFSET('RMSE VRS Analysis'!$D$21,(ROW('RMSE VRS Analysis'!B18:I18)*19)-19,0)</f>
        <v>0</v>
      </c>
      <c r="E21" s="11">
        <f ca="1">OFFSET('RMSE VRS Analysis'!$E$21,(ROW('RMSE VRS Analysis'!C18:J18)*19)-19,0)</f>
        <v>0</v>
      </c>
      <c r="G21" s="13">
        <f t="shared" ca="1" si="0"/>
        <v>0</v>
      </c>
      <c r="H21" s="6">
        <f t="shared" ca="1" si="1"/>
        <v>0</v>
      </c>
      <c r="I21" s="14">
        <f t="shared" ca="1" si="2"/>
        <v>0</v>
      </c>
      <c r="K21" s="26" t="str">
        <f t="shared" ca="1" si="5"/>
        <v>-</v>
      </c>
      <c r="L21" s="6">
        <f t="shared" ca="1" si="3"/>
        <v>0</v>
      </c>
      <c r="M21" s="6">
        <f t="shared" ca="1" si="4"/>
        <v>0</v>
      </c>
      <c r="N21" s="20">
        <f t="shared" ca="1" si="6"/>
        <v>0</v>
      </c>
      <c r="O21" s="11" t="str">
        <f ca="1">OFFSET('RMSE VRS Analysis'!$J$7,(ROW('RMSE VRS Analysis'!J18)*19)-19,0)</f>
        <v>-</v>
      </c>
    </row>
    <row r="22" spans="1:15" x14ac:dyDescent="0.25">
      <c r="A22" s="11" t="str">
        <f ca="1">OFFSET('RMSE VRS Analysis'!$A$1:$H$1,(ROW('RMSE VRS Analysis'!A19:H19)*19)-13,0)</f>
        <v>-</v>
      </c>
      <c r="C22" s="11">
        <f ca="1">OFFSET('RMSE VRS Analysis'!$C$21,(ROW('RMSE VRS Analysis'!A19:H19)*19)-19,0)</f>
        <v>0</v>
      </c>
      <c r="D22" s="11">
        <f ca="1">OFFSET('RMSE VRS Analysis'!$D$21,(ROW('RMSE VRS Analysis'!B19:I19)*19)-19,0)</f>
        <v>0</v>
      </c>
      <c r="E22" s="11">
        <f ca="1">OFFSET('RMSE VRS Analysis'!$E$21,(ROW('RMSE VRS Analysis'!C19:J19)*19)-19,0)</f>
        <v>0</v>
      </c>
      <c r="G22" s="13">
        <f t="shared" ca="1" si="0"/>
        <v>0</v>
      </c>
      <c r="H22" s="6">
        <f t="shared" ca="1" si="1"/>
        <v>0</v>
      </c>
      <c r="I22" s="14">
        <f t="shared" ca="1" si="2"/>
        <v>0</v>
      </c>
      <c r="K22" s="26" t="str">
        <f t="shared" ca="1" si="5"/>
        <v>-</v>
      </c>
      <c r="L22" s="6">
        <f t="shared" ca="1" si="3"/>
        <v>0</v>
      </c>
      <c r="M22" s="6">
        <f t="shared" ca="1" si="4"/>
        <v>0</v>
      </c>
      <c r="N22" s="20">
        <f t="shared" ca="1" si="6"/>
        <v>0</v>
      </c>
      <c r="O22" s="11" t="str">
        <f ca="1">OFFSET('RMSE VRS Analysis'!$J$7,(ROW('RMSE VRS Analysis'!J19)*19)-19,0)</f>
        <v>-</v>
      </c>
    </row>
    <row r="23" spans="1:15" x14ac:dyDescent="0.25">
      <c r="A23" s="11" t="str">
        <f ca="1">OFFSET('RMSE VRS Analysis'!$A$1:$H$1,(ROW('RMSE VRS Analysis'!A20:H20)*19)-13,0)</f>
        <v>-</v>
      </c>
      <c r="C23" s="11">
        <f ca="1">OFFSET('RMSE VRS Analysis'!$C$21,(ROW('RMSE VRS Analysis'!A20:H20)*19)-19,0)</f>
        <v>0</v>
      </c>
      <c r="D23" s="11">
        <f ca="1">OFFSET('RMSE VRS Analysis'!$D$21,(ROW('RMSE VRS Analysis'!B20:I20)*19)-19,0)</f>
        <v>0</v>
      </c>
      <c r="E23" s="11">
        <f ca="1">OFFSET('RMSE VRS Analysis'!$E$21,(ROW('RMSE VRS Analysis'!C20:J20)*19)-19,0)</f>
        <v>0</v>
      </c>
      <c r="G23" s="13">
        <f t="shared" ca="1" si="0"/>
        <v>0</v>
      </c>
      <c r="H23" s="6">
        <f t="shared" ca="1" si="1"/>
        <v>0</v>
      </c>
      <c r="I23" s="14">
        <f t="shared" ca="1" si="2"/>
        <v>0</v>
      </c>
      <c r="K23" s="26" t="str">
        <f t="shared" ca="1" si="5"/>
        <v>-</v>
      </c>
      <c r="L23" s="6">
        <f t="shared" ca="1" si="3"/>
        <v>0</v>
      </c>
      <c r="M23" s="6">
        <f t="shared" ca="1" si="4"/>
        <v>0</v>
      </c>
      <c r="N23" s="20">
        <f t="shared" ca="1" si="6"/>
        <v>0</v>
      </c>
      <c r="O23" s="11" t="str">
        <f ca="1">OFFSET('RMSE VRS Analysis'!$J$7,(ROW('RMSE VRS Analysis'!J20)*19)-19,0)</f>
        <v>-</v>
      </c>
    </row>
    <row r="24" spans="1:15" x14ac:dyDescent="0.25">
      <c r="A24" s="11" t="str">
        <f ca="1">OFFSET('RMSE VRS Analysis'!$A$1:$H$1,(ROW('RMSE VRS Analysis'!A21:H21)*19)-13,0)</f>
        <v>-</v>
      </c>
      <c r="C24" s="11">
        <f ca="1">OFFSET('RMSE VRS Analysis'!$C$21,(ROW('RMSE VRS Analysis'!A21:H21)*19)-19,0)</f>
        <v>0</v>
      </c>
      <c r="D24" s="11">
        <f ca="1">OFFSET('RMSE VRS Analysis'!$D$21,(ROW('RMSE VRS Analysis'!B21:I21)*19)-19,0)</f>
        <v>0</v>
      </c>
      <c r="E24" s="11">
        <f ca="1">OFFSET('RMSE VRS Analysis'!$E$21,(ROW('RMSE VRS Analysis'!C21:J21)*19)-19,0)</f>
        <v>0</v>
      </c>
      <c r="G24" s="13">
        <f t="shared" ca="1" si="0"/>
        <v>0</v>
      </c>
      <c r="H24" s="6">
        <f t="shared" ca="1" si="1"/>
        <v>0</v>
      </c>
      <c r="I24" s="14">
        <f t="shared" ca="1" si="2"/>
        <v>0</v>
      </c>
      <c r="K24" s="26" t="str">
        <f t="shared" ca="1" si="5"/>
        <v>-</v>
      </c>
      <c r="L24" s="6">
        <f t="shared" ca="1" si="3"/>
        <v>0</v>
      </c>
      <c r="M24" s="6">
        <f t="shared" ca="1" si="4"/>
        <v>0</v>
      </c>
      <c r="N24" s="20">
        <f t="shared" ca="1" si="6"/>
        <v>0</v>
      </c>
      <c r="O24" s="11" t="str">
        <f ca="1">OFFSET('RMSE VRS Analysis'!$J$7,(ROW('RMSE VRS Analysis'!J21)*19)-19,0)</f>
        <v>-</v>
      </c>
    </row>
    <row r="25" spans="1:15" x14ac:dyDescent="0.25">
      <c r="A25" s="11" t="str">
        <f ca="1">OFFSET('RMSE VRS Analysis'!$A$1:$H$1,(ROW('RMSE VRS Analysis'!A22:H22)*19)-13,0)</f>
        <v>-</v>
      </c>
      <c r="C25" s="11">
        <f ca="1">OFFSET('RMSE VRS Analysis'!$C$21,(ROW('RMSE VRS Analysis'!A22:H22)*19)-19,0)</f>
        <v>0</v>
      </c>
      <c r="D25" s="11">
        <f ca="1">OFFSET('RMSE VRS Analysis'!$D$21,(ROW('RMSE VRS Analysis'!B22:I22)*19)-19,0)</f>
        <v>0</v>
      </c>
      <c r="E25" s="11">
        <f ca="1">OFFSET('RMSE VRS Analysis'!$E$21,(ROW('RMSE VRS Analysis'!C22:J22)*19)-19,0)</f>
        <v>0</v>
      </c>
      <c r="G25" s="13">
        <f t="shared" ca="1" si="0"/>
        <v>0</v>
      </c>
      <c r="H25" s="6">
        <f t="shared" ca="1" si="1"/>
        <v>0</v>
      </c>
      <c r="I25" s="14">
        <f t="shared" ca="1" si="2"/>
        <v>0</v>
      </c>
      <c r="K25" s="26" t="str">
        <f t="shared" ca="1" si="5"/>
        <v>-</v>
      </c>
      <c r="L25" s="6">
        <f t="shared" ca="1" si="3"/>
        <v>0</v>
      </c>
      <c r="M25" s="6">
        <f t="shared" ca="1" si="4"/>
        <v>0</v>
      </c>
      <c r="N25" s="20">
        <f t="shared" ca="1" si="6"/>
        <v>0</v>
      </c>
      <c r="O25" s="11" t="str">
        <f ca="1">OFFSET('RMSE VRS Analysis'!$J$7,(ROW('RMSE VRS Analysis'!J22)*19)-19,0)</f>
        <v>-</v>
      </c>
    </row>
    <row r="26" spans="1:15" x14ac:dyDescent="0.25">
      <c r="A26" s="11" t="str">
        <f ca="1">OFFSET('RMSE VRS Analysis'!$A$1:$H$1,(ROW('RMSE VRS Analysis'!A23:H23)*19)-13,0)</f>
        <v>-</v>
      </c>
      <c r="C26" s="11">
        <f ca="1">OFFSET('RMSE VRS Analysis'!$C$21,(ROW('RMSE VRS Analysis'!A23:H23)*19)-19,0)</f>
        <v>0</v>
      </c>
      <c r="D26" s="11">
        <f ca="1">OFFSET('RMSE VRS Analysis'!$D$21,(ROW('RMSE VRS Analysis'!B23:I23)*19)-19,0)</f>
        <v>0</v>
      </c>
      <c r="E26" s="11">
        <f ca="1">OFFSET('RMSE VRS Analysis'!$E$21,(ROW('RMSE VRS Analysis'!C23:J23)*19)-19,0)</f>
        <v>0</v>
      </c>
      <c r="G26" s="13">
        <f t="shared" ca="1" si="0"/>
        <v>0</v>
      </c>
      <c r="H26" s="6">
        <f t="shared" ca="1" si="1"/>
        <v>0</v>
      </c>
      <c r="I26" s="14">
        <f t="shared" ca="1" si="2"/>
        <v>0</v>
      </c>
      <c r="K26" s="26" t="str">
        <f t="shared" ca="1" si="5"/>
        <v>-</v>
      </c>
      <c r="L26" s="6">
        <f t="shared" ca="1" si="3"/>
        <v>0</v>
      </c>
      <c r="M26" s="6">
        <f t="shared" ca="1" si="4"/>
        <v>0</v>
      </c>
      <c r="N26" s="20">
        <f t="shared" ca="1" si="6"/>
        <v>0</v>
      </c>
      <c r="O26" s="11" t="str">
        <f ca="1">OFFSET('RMSE VRS Analysis'!$J$7,(ROW('RMSE VRS Analysis'!J23)*19)-19,0)</f>
        <v>-</v>
      </c>
    </row>
    <row r="27" spans="1:15" x14ac:dyDescent="0.25">
      <c r="A27" s="11" t="str">
        <f ca="1">OFFSET('RMSE VRS Analysis'!$A$1:$H$1,(ROW('RMSE VRS Analysis'!A24:H24)*19)-13,0)</f>
        <v>-</v>
      </c>
      <c r="C27" s="11">
        <f ca="1">OFFSET('RMSE VRS Analysis'!$C$21,(ROW('RMSE VRS Analysis'!A24:H24)*19)-19,0)</f>
        <v>0</v>
      </c>
      <c r="D27" s="11">
        <f ca="1">OFFSET('RMSE VRS Analysis'!$D$21,(ROW('RMSE VRS Analysis'!B24:I24)*19)-19,0)</f>
        <v>0</v>
      </c>
      <c r="E27" s="11">
        <f ca="1">OFFSET('RMSE VRS Analysis'!$E$21,(ROW('RMSE VRS Analysis'!C24:J24)*19)-19,0)</f>
        <v>0</v>
      </c>
      <c r="G27" s="13">
        <f t="shared" ca="1" si="0"/>
        <v>0</v>
      </c>
      <c r="H27" s="6">
        <f t="shared" ca="1" si="1"/>
        <v>0</v>
      </c>
      <c r="I27" s="14">
        <f t="shared" ca="1" si="2"/>
        <v>0</v>
      </c>
      <c r="K27" s="26" t="str">
        <f t="shared" ca="1" si="5"/>
        <v>-</v>
      </c>
      <c r="L27" s="6">
        <f t="shared" ca="1" si="3"/>
        <v>0</v>
      </c>
      <c r="M27" s="6">
        <f t="shared" ca="1" si="4"/>
        <v>0</v>
      </c>
      <c r="N27" s="6">
        <f t="shared" ca="1" si="6"/>
        <v>0</v>
      </c>
      <c r="O27" s="11" t="str">
        <f ca="1">OFFSET('RMSE VRS Analysis'!$J$7,(ROW('RMSE VRS Analysis'!J24)*19)-19,0)</f>
        <v>-</v>
      </c>
    </row>
    <row r="28" spans="1:15" x14ac:dyDescent="0.25">
      <c r="A28" s="12"/>
      <c r="C28" s="2"/>
      <c r="D28" s="2"/>
      <c r="E28" s="2"/>
      <c r="G28" s="16"/>
      <c r="H28" s="16"/>
      <c r="I28" s="16"/>
      <c r="K28" s="2"/>
      <c r="L28" s="16"/>
      <c r="M28" s="16"/>
      <c r="N28" s="16"/>
      <c r="O28" s="2"/>
    </row>
    <row r="29" spans="1:15" x14ac:dyDescent="0.25">
      <c r="A29" t="s">
        <v>21</v>
      </c>
      <c r="C29" s="1">
        <f>1/3.280833333</f>
        <v>0.30480060963218703</v>
      </c>
      <c r="D29" s="2"/>
      <c r="E29" s="2"/>
      <c r="G29" s="16"/>
      <c r="H29" s="16"/>
      <c r="I29" s="16"/>
      <c r="K29" s="19" t="s">
        <v>27</v>
      </c>
      <c r="L29" s="16"/>
      <c r="M29" s="16"/>
      <c r="N29" s="16"/>
      <c r="O29" s="2"/>
    </row>
    <row r="30" spans="1:15" x14ac:dyDescent="0.25">
      <c r="A30" t="s">
        <v>19</v>
      </c>
      <c r="C30" s="21">
        <v>1</v>
      </c>
      <c r="D30" s="2"/>
      <c r="E30" s="2"/>
      <c r="G30" s="16"/>
      <c r="H30" s="16"/>
      <c r="I30" s="16"/>
      <c r="K30" s="38"/>
      <c r="L30" s="39" t="s">
        <v>28</v>
      </c>
      <c r="M30" s="16"/>
      <c r="N30" s="16"/>
      <c r="O30" s="2"/>
    </row>
    <row r="36" spans="12:13" x14ac:dyDescent="0.25">
      <c r="L36" s="16"/>
      <c r="M36" s="16"/>
    </row>
  </sheetData>
  <mergeCells count="4">
    <mergeCell ref="C2:E2"/>
    <mergeCell ref="G2:I2"/>
    <mergeCell ref="K2:O2"/>
    <mergeCell ref="K1:O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6"/>
  <sheetViews>
    <sheetView workbookViewId="0">
      <selection sqref="A1:F6"/>
    </sheetView>
  </sheetViews>
  <sheetFormatPr defaultRowHeight="15" x14ac:dyDescent="0.25"/>
  <cols>
    <col min="1" max="1" width="15.140625" bestFit="1" customWidth="1"/>
    <col min="2" max="2" width="12" bestFit="1" customWidth="1"/>
    <col min="3" max="3" width="11.5703125" bestFit="1" customWidth="1"/>
  </cols>
  <sheetData>
    <row r="1" spans="2:7" x14ac:dyDescent="0.25">
      <c r="B1" s="40"/>
      <c r="C1" s="40"/>
      <c r="D1" s="40"/>
      <c r="G1" s="40"/>
    </row>
    <row r="2" spans="2:7" x14ac:dyDescent="0.25">
      <c r="B2" s="40"/>
      <c r="C2" s="40"/>
      <c r="D2" s="40"/>
      <c r="G2" s="40"/>
    </row>
    <row r="3" spans="2:7" x14ac:dyDescent="0.25">
      <c r="B3" s="40"/>
      <c r="C3" s="40"/>
      <c r="D3" s="40"/>
      <c r="G3" s="40"/>
    </row>
    <row r="4" spans="2:7" x14ac:dyDescent="0.25">
      <c r="B4" s="40"/>
      <c r="C4" s="40"/>
      <c r="D4" s="40"/>
      <c r="G4" s="40"/>
    </row>
    <row r="5" spans="2:7" x14ac:dyDescent="0.25">
      <c r="B5" s="40"/>
      <c r="C5" s="40"/>
      <c r="D5" s="40"/>
      <c r="G5" s="40"/>
    </row>
    <row r="6" spans="2:7" x14ac:dyDescent="0.25">
      <c r="B6" s="40"/>
      <c r="C6" s="40"/>
      <c r="D6" s="40"/>
      <c r="G6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RMSE VRS Analysis</vt:lpstr>
      <vt:lpstr>Coordinates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Puhl</dc:creator>
  <cp:lastModifiedBy>jmihelcic</cp:lastModifiedBy>
  <cp:lastPrinted>2011-05-11T18:56:02Z</cp:lastPrinted>
  <dcterms:created xsi:type="dcterms:W3CDTF">2011-04-06T12:09:01Z</dcterms:created>
  <dcterms:modified xsi:type="dcterms:W3CDTF">2021-03-17T02:15:53Z</dcterms:modified>
</cp:coreProperties>
</file>